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k000594\Anritsu\RAN\RAN4\RAN4#82 Athens\Anritsu contributions\AP2 Imcs\"/>
    </mc:Choice>
  </mc:AlternateContent>
  <bookViews>
    <workbookView xWindow="-15" yWindow="855" windowWidth="21300" windowHeight="13260" activeTab="7"/>
  </bookViews>
  <sheets>
    <sheet name="Sheet1" sheetId="1" r:id="rId1"/>
    <sheet name="684" sheetId="5" r:id="rId2"/>
    <sheet name="672" sheetId="4" r:id="rId3"/>
    <sheet name="912" sheetId="7" r:id="rId4"/>
    <sheet name="896" sheetId="8" r:id="rId5"/>
    <sheet name="Table A.4-13" sheetId="9" r:id="rId6"/>
    <sheet name="Table A.4-14" sheetId="10" r:id="rId7"/>
    <sheet name="Table A.4-15" sheetId="12" r:id="rId8"/>
    <sheet name="Table A.4-16" sheetId="11" r:id="rId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7" i="12" l="1"/>
  <c r="P38" i="12" s="1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P16" i="12" s="1"/>
  <c r="F15" i="12"/>
  <c r="F14" i="12"/>
  <c r="F13" i="12"/>
  <c r="F12" i="12"/>
  <c r="F11" i="12"/>
  <c r="F10" i="12"/>
  <c r="F9" i="12"/>
  <c r="G8" i="12"/>
  <c r="G9" i="12" s="1"/>
  <c r="F8" i="12"/>
  <c r="H8" i="12" s="1"/>
  <c r="H7" i="12"/>
  <c r="L7" i="12" s="1"/>
  <c r="G7" i="12"/>
  <c r="F7" i="12"/>
  <c r="F6" i="12"/>
  <c r="H6" i="12" s="1"/>
  <c r="L6" i="12" s="1"/>
  <c r="X5" i="12"/>
  <c r="W5" i="12"/>
  <c r="V5" i="12"/>
  <c r="U5" i="12"/>
  <c r="T5" i="12"/>
  <c r="S5" i="12"/>
  <c r="R5" i="12"/>
  <c r="Q5" i="12"/>
  <c r="P5" i="12"/>
  <c r="O5" i="12"/>
  <c r="N5" i="12"/>
  <c r="M5" i="12"/>
  <c r="L5" i="12"/>
  <c r="K5" i="12"/>
  <c r="J5" i="12"/>
  <c r="K8" i="12" l="1"/>
  <c r="L8" i="12"/>
  <c r="H9" i="12"/>
  <c r="K9" i="12" s="1"/>
  <c r="G10" i="12"/>
  <c r="G11" i="12" s="1"/>
  <c r="J7" i="12"/>
  <c r="K7" i="12"/>
  <c r="H10" i="12"/>
  <c r="L9" i="12"/>
  <c r="J9" i="12"/>
  <c r="K6" i="12"/>
  <c r="J6" i="12"/>
  <c r="J8" i="12"/>
  <c r="F13" i="11"/>
  <c r="F14" i="11"/>
  <c r="G26" i="11"/>
  <c r="F22" i="11"/>
  <c r="F21" i="11"/>
  <c r="F20" i="11"/>
  <c r="F19" i="11"/>
  <c r="F18" i="11"/>
  <c r="F17" i="11"/>
  <c r="F16" i="11"/>
  <c r="F15" i="11"/>
  <c r="F12" i="11"/>
  <c r="F11" i="11"/>
  <c r="F10" i="11"/>
  <c r="F9" i="11"/>
  <c r="F8" i="11"/>
  <c r="G7" i="11"/>
  <c r="G8" i="11" s="1"/>
  <c r="H8" i="11" s="1"/>
  <c r="F7" i="11"/>
  <c r="H7" i="11" s="1"/>
  <c r="F6" i="11"/>
  <c r="H6" i="11" s="1"/>
  <c r="O6" i="11" s="1"/>
  <c r="S5" i="11"/>
  <c r="R5" i="11"/>
  <c r="Q5" i="11"/>
  <c r="P5" i="11"/>
  <c r="O5" i="11"/>
  <c r="N5" i="11"/>
  <c r="M5" i="11"/>
  <c r="L5" i="11"/>
  <c r="K5" i="11"/>
  <c r="J5" i="11"/>
  <c r="G37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G7" i="10"/>
  <c r="G8" i="10" s="1"/>
  <c r="G9" i="10" s="1"/>
  <c r="G10" i="10" s="1"/>
  <c r="G11" i="10" s="1"/>
  <c r="G12" i="10" s="1"/>
  <c r="F7" i="10"/>
  <c r="F6" i="10"/>
  <c r="H6" i="10" s="1"/>
  <c r="X5" i="10"/>
  <c r="W5" i="10"/>
  <c r="V5" i="10"/>
  <c r="U5" i="10"/>
  <c r="T5" i="10"/>
  <c r="S5" i="10"/>
  <c r="R5" i="10"/>
  <c r="Q5" i="10"/>
  <c r="P5" i="10"/>
  <c r="O5" i="10"/>
  <c r="N5" i="10"/>
  <c r="M5" i="10"/>
  <c r="L5" i="10"/>
  <c r="K5" i="10"/>
  <c r="J5" i="10"/>
  <c r="K45" i="9"/>
  <c r="K46" i="9"/>
  <c r="K47" i="9"/>
  <c r="K48" i="9"/>
  <c r="K49" i="9"/>
  <c r="K50" i="9"/>
  <c r="K51" i="9"/>
  <c r="K52" i="9"/>
  <c r="K53" i="9"/>
  <c r="K54" i="9"/>
  <c r="K55" i="9"/>
  <c r="K56" i="9"/>
  <c r="K57" i="9"/>
  <c r="K58" i="9"/>
  <c r="K59" i="9"/>
  <c r="K60" i="9"/>
  <c r="K61" i="9"/>
  <c r="K62" i="9"/>
  <c r="K63" i="9"/>
  <c r="K64" i="9"/>
  <c r="K65" i="9"/>
  <c r="K66" i="9"/>
  <c r="K67" i="9"/>
  <c r="K68" i="9"/>
  <c r="K69" i="9"/>
  <c r="K70" i="9"/>
  <c r="K71" i="9"/>
  <c r="K44" i="9"/>
  <c r="I7" i="9"/>
  <c r="I8" i="9"/>
  <c r="I9" i="9"/>
  <c r="I10" i="9"/>
  <c r="I11" i="9"/>
  <c r="I12" i="9"/>
  <c r="I13" i="9"/>
  <c r="I14" i="9"/>
  <c r="I15" i="9"/>
  <c r="I16" i="9"/>
  <c r="I17" i="9"/>
  <c r="I18" i="9"/>
  <c r="I19" i="9"/>
  <c r="I20" i="9"/>
  <c r="I21" i="9"/>
  <c r="I22" i="9"/>
  <c r="I23" i="9"/>
  <c r="I24" i="9"/>
  <c r="I25" i="9"/>
  <c r="I26" i="9"/>
  <c r="I27" i="9"/>
  <c r="I28" i="9"/>
  <c r="I29" i="9"/>
  <c r="I30" i="9"/>
  <c r="I31" i="9"/>
  <c r="I32" i="9"/>
  <c r="I33" i="9"/>
  <c r="I34" i="9"/>
  <c r="I6" i="9"/>
  <c r="F29" i="8"/>
  <c r="F30" i="8"/>
  <c r="F31" i="8"/>
  <c r="F32" i="8"/>
  <c r="F33" i="8"/>
  <c r="L34" i="12" l="1"/>
  <c r="H11" i="12"/>
  <c r="G12" i="12"/>
  <c r="L10" i="12"/>
  <c r="K10" i="12"/>
  <c r="K34" i="12" s="1"/>
  <c r="J10" i="12"/>
  <c r="J34" i="12" s="1"/>
  <c r="P27" i="11"/>
  <c r="L7" i="11"/>
  <c r="M8" i="11"/>
  <c r="K8" i="11"/>
  <c r="L8" i="11"/>
  <c r="P8" i="11"/>
  <c r="K7" i="11"/>
  <c r="P7" i="11"/>
  <c r="P6" i="11"/>
  <c r="O7" i="11"/>
  <c r="N7" i="11"/>
  <c r="J6" i="11"/>
  <c r="J7" i="11" s="1"/>
  <c r="J8" i="11" s="1"/>
  <c r="N6" i="11"/>
  <c r="O8" i="11"/>
  <c r="M6" i="11"/>
  <c r="N8" i="11"/>
  <c r="M7" i="11"/>
  <c r="L6" i="11"/>
  <c r="G9" i="11"/>
  <c r="G10" i="11" s="1"/>
  <c r="K6" i="11"/>
  <c r="H7" i="10"/>
  <c r="L7" i="10" s="1"/>
  <c r="H11" i="10"/>
  <c r="M11" i="10" s="1"/>
  <c r="H9" i="10"/>
  <c r="L9" i="10" s="1"/>
  <c r="J6" i="10"/>
  <c r="G13" i="10"/>
  <c r="G14" i="10" s="1"/>
  <c r="G15" i="10" s="1"/>
  <c r="G16" i="10" s="1"/>
  <c r="G17" i="10" s="1"/>
  <c r="G18" i="10" s="1"/>
  <c r="H12" i="10"/>
  <c r="P38" i="10"/>
  <c r="H10" i="10"/>
  <c r="H8" i="10"/>
  <c r="K8" i="10" s="1"/>
  <c r="L6" i="10"/>
  <c r="K7" i="10"/>
  <c r="K6" i="10"/>
  <c r="K6" i="9"/>
  <c r="J38" i="9"/>
  <c r="S39" i="9" s="1"/>
  <c r="J7" i="9"/>
  <c r="J8" i="9" s="1"/>
  <c r="K8" i="9" s="1"/>
  <c r="AA5" i="9"/>
  <c r="Z5" i="9"/>
  <c r="Y5" i="9"/>
  <c r="X5" i="9"/>
  <c r="W5" i="9"/>
  <c r="V5" i="9"/>
  <c r="U5" i="9"/>
  <c r="T5" i="9"/>
  <c r="S5" i="9"/>
  <c r="R5" i="9"/>
  <c r="Q5" i="9"/>
  <c r="P5" i="9"/>
  <c r="O5" i="9"/>
  <c r="N5" i="9"/>
  <c r="M5" i="9"/>
  <c r="J7" i="10" l="1"/>
  <c r="J8" i="10" s="1"/>
  <c r="J9" i="10" s="1"/>
  <c r="J10" i="10" s="1"/>
  <c r="H12" i="12"/>
  <c r="G13" i="12"/>
  <c r="N11" i="12"/>
  <c r="O11" i="12"/>
  <c r="M11" i="12"/>
  <c r="H10" i="11"/>
  <c r="G11" i="11"/>
  <c r="H9" i="11"/>
  <c r="J9" i="11" s="1"/>
  <c r="J10" i="11" s="1"/>
  <c r="O11" i="10"/>
  <c r="N11" i="10"/>
  <c r="K9" i="10"/>
  <c r="O12" i="10"/>
  <c r="H14" i="10"/>
  <c r="O14" i="10" s="1"/>
  <c r="H16" i="10"/>
  <c r="L10" i="10"/>
  <c r="K10" i="10"/>
  <c r="L8" i="10"/>
  <c r="N12" i="10"/>
  <c r="M12" i="10"/>
  <c r="G19" i="10"/>
  <c r="H18" i="10"/>
  <c r="H13" i="10"/>
  <c r="H15" i="10"/>
  <c r="H17" i="10"/>
  <c r="M6" i="9"/>
  <c r="Q6" i="9"/>
  <c r="P6" i="9"/>
  <c r="O6" i="9"/>
  <c r="N6" i="9"/>
  <c r="R6" i="9"/>
  <c r="K7" i="9"/>
  <c r="J9" i="9"/>
  <c r="J10" i="9" s="1"/>
  <c r="F31" i="7"/>
  <c r="F32" i="7"/>
  <c r="F33" i="7"/>
  <c r="F30" i="7"/>
  <c r="G37" i="8"/>
  <c r="P16" i="7"/>
  <c r="G37" i="7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G7" i="8"/>
  <c r="F7" i="8"/>
  <c r="F6" i="8"/>
  <c r="H6" i="8" s="1"/>
  <c r="J6" i="8" s="1"/>
  <c r="X5" i="8"/>
  <c r="W5" i="8"/>
  <c r="V5" i="8"/>
  <c r="U5" i="8"/>
  <c r="T5" i="8"/>
  <c r="S5" i="8"/>
  <c r="R5" i="8"/>
  <c r="Q5" i="8"/>
  <c r="P5" i="8"/>
  <c r="O5" i="8"/>
  <c r="N5" i="8"/>
  <c r="M5" i="8"/>
  <c r="L5" i="8"/>
  <c r="K5" i="8"/>
  <c r="J5" i="8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P38" i="7" s="1"/>
  <c r="F16" i="7"/>
  <c r="F15" i="7"/>
  <c r="F14" i="7"/>
  <c r="F13" i="7"/>
  <c r="F12" i="7"/>
  <c r="F11" i="7"/>
  <c r="F10" i="7"/>
  <c r="F9" i="7"/>
  <c r="F8" i="7"/>
  <c r="G7" i="7"/>
  <c r="G8" i="7" s="1"/>
  <c r="G9" i="7" s="1"/>
  <c r="G10" i="7" s="1"/>
  <c r="G11" i="7" s="1"/>
  <c r="G12" i="7" s="1"/>
  <c r="G13" i="7" s="1"/>
  <c r="F7" i="7"/>
  <c r="F6" i="7"/>
  <c r="H6" i="7" s="1"/>
  <c r="X5" i="7"/>
  <c r="W5" i="7"/>
  <c r="V5" i="7"/>
  <c r="U5" i="7"/>
  <c r="T5" i="7"/>
  <c r="S5" i="7"/>
  <c r="R5" i="7"/>
  <c r="Q5" i="7"/>
  <c r="P5" i="7"/>
  <c r="O5" i="7"/>
  <c r="N5" i="7"/>
  <c r="M5" i="7"/>
  <c r="L5" i="7"/>
  <c r="K5" i="7"/>
  <c r="J5" i="7"/>
  <c r="G37" i="5"/>
  <c r="P16" i="8" l="1"/>
  <c r="H7" i="7"/>
  <c r="P38" i="8"/>
  <c r="H13" i="12"/>
  <c r="G14" i="12"/>
  <c r="N12" i="12"/>
  <c r="M12" i="12"/>
  <c r="O12" i="12"/>
  <c r="J11" i="11"/>
  <c r="P10" i="11"/>
  <c r="K10" i="11"/>
  <c r="L10" i="11"/>
  <c r="K9" i="11"/>
  <c r="L9" i="11"/>
  <c r="P9" i="11"/>
  <c r="N9" i="11"/>
  <c r="M9" i="11"/>
  <c r="O9" i="11"/>
  <c r="M10" i="11"/>
  <c r="O10" i="11"/>
  <c r="N10" i="11"/>
  <c r="G12" i="11"/>
  <c r="H11" i="11"/>
  <c r="N16" i="10"/>
  <c r="O16" i="10"/>
  <c r="M16" i="10"/>
  <c r="T18" i="10"/>
  <c r="S18" i="10"/>
  <c r="S17" i="10"/>
  <c r="T17" i="10"/>
  <c r="M14" i="10"/>
  <c r="N14" i="10"/>
  <c r="R17" i="10"/>
  <c r="Q17" i="10"/>
  <c r="P17" i="10"/>
  <c r="N15" i="10"/>
  <c r="M15" i="10"/>
  <c r="O15" i="10"/>
  <c r="O13" i="10"/>
  <c r="N13" i="10"/>
  <c r="M13" i="10"/>
  <c r="Q18" i="10"/>
  <c r="R18" i="10"/>
  <c r="P18" i="10"/>
  <c r="G20" i="10"/>
  <c r="H19" i="10"/>
  <c r="M7" i="9"/>
  <c r="M8" i="9" s="1"/>
  <c r="K9" i="9"/>
  <c r="Q9" i="9" s="1"/>
  <c r="N8" i="9"/>
  <c r="R8" i="9"/>
  <c r="Q8" i="9"/>
  <c r="P8" i="9"/>
  <c r="O8" i="9"/>
  <c r="Q7" i="9"/>
  <c r="R7" i="9"/>
  <c r="O7" i="9"/>
  <c r="N7" i="9"/>
  <c r="P7" i="9"/>
  <c r="K10" i="9"/>
  <c r="J11" i="9"/>
  <c r="K6" i="8"/>
  <c r="L6" i="8"/>
  <c r="H7" i="8"/>
  <c r="L7" i="8" s="1"/>
  <c r="H11" i="7"/>
  <c r="N11" i="7" s="1"/>
  <c r="H12" i="7"/>
  <c r="O12" i="7" s="1"/>
  <c r="H8" i="7"/>
  <c r="J8" i="7" s="1"/>
  <c r="H10" i="7"/>
  <c r="L10" i="7" s="1"/>
  <c r="G8" i="8"/>
  <c r="G9" i="8" s="1"/>
  <c r="J6" i="7"/>
  <c r="L6" i="7"/>
  <c r="K6" i="7"/>
  <c r="K7" i="7"/>
  <c r="J7" i="7"/>
  <c r="L7" i="7"/>
  <c r="L8" i="7"/>
  <c r="K8" i="7"/>
  <c r="G14" i="7"/>
  <c r="G15" i="7" s="1"/>
  <c r="G16" i="7" s="1"/>
  <c r="G17" i="7" s="1"/>
  <c r="G18" i="7" s="1"/>
  <c r="G19" i="7" s="1"/>
  <c r="G20" i="7" s="1"/>
  <c r="G21" i="7" s="1"/>
  <c r="G22" i="7" s="1"/>
  <c r="G23" i="7" s="1"/>
  <c r="G24" i="7" s="1"/>
  <c r="G25" i="7" s="1"/>
  <c r="G26" i="7" s="1"/>
  <c r="G27" i="7" s="1"/>
  <c r="H13" i="7"/>
  <c r="H25" i="7"/>
  <c r="H17" i="7"/>
  <c r="H9" i="7"/>
  <c r="J5" i="5"/>
  <c r="K5" i="5"/>
  <c r="L5" i="5"/>
  <c r="M5" i="5"/>
  <c r="N5" i="5"/>
  <c r="O5" i="5"/>
  <c r="P5" i="5"/>
  <c r="Q5" i="5"/>
  <c r="R5" i="5"/>
  <c r="S5" i="5"/>
  <c r="T5" i="5"/>
  <c r="U5" i="5"/>
  <c r="V5" i="5"/>
  <c r="W5" i="5"/>
  <c r="X5" i="5"/>
  <c r="F6" i="5"/>
  <c r="H6" i="5" s="1"/>
  <c r="F7" i="5"/>
  <c r="G7" i="5"/>
  <c r="G8" i="5" s="1"/>
  <c r="G9" i="5" s="1"/>
  <c r="F8" i="5"/>
  <c r="F9" i="5"/>
  <c r="F10" i="5"/>
  <c r="F11" i="5"/>
  <c r="F12" i="5"/>
  <c r="F13" i="5"/>
  <c r="F14" i="5"/>
  <c r="F15" i="5"/>
  <c r="F16" i="5"/>
  <c r="P16" i="5" s="1"/>
  <c r="F17" i="5"/>
  <c r="P38" i="5" s="1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J5" i="4"/>
  <c r="K5" i="4"/>
  <c r="L5" i="4"/>
  <c r="M5" i="4"/>
  <c r="N5" i="4"/>
  <c r="O5" i="4"/>
  <c r="P5" i="4"/>
  <c r="Q5" i="4"/>
  <c r="R5" i="4"/>
  <c r="S5" i="4"/>
  <c r="T5" i="4"/>
  <c r="U5" i="4"/>
  <c r="V5" i="4"/>
  <c r="W5" i="4"/>
  <c r="X5" i="4"/>
  <c r="F6" i="4"/>
  <c r="H6" i="4" s="1"/>
  <c r="L6" i="4" s="1"/>
  <c r="F7" i="4"/>
  <c r="G7" i="4"/>
  <c r="G8" i="4" s="1"/>
  <c r="G9" i="4" s="1"/>
  <c r="G10" i="4" s="1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N12" i="7" l="1"/>
  <c r="G15" i="12"/>
  <c r="H14" i="12"/>
  <c r="O13" i="12"/>
  <c r="N13" i="12"/>
  <c r="M13" i="12"/>
  <c r="L11" i="11"/>
  <c r="K11" i="11"/>
  <c r="P11" i="11"/>
  <c r="H12" i="11"/>
  <c r="G13" i="11"/>
  <c r="O11" i="11"/>
  <c r="M11" i="11"/>
  <c r="N11" i="11"/>
  <c r="S19" i="10"/>
  <c r="T19" i="10"/>
  <c r="O34" i="10"/>
  <c r="M34" i="10"/>
  <c r="N34" i="10"/>
  <c r="L34" i="10"/>
  <c r="J34" i="10"/>
  <c r="K34" i="10"/>
  <c r="R19" i="10"/>
  <c r="Q19" i="10"/>
  <c r="P19" i="10"/>
  <c r="G21" i="10"/>
  <c r="H20" i="10"/>
  <c r="P9" i="9"/>
  <c r="R9" i="9"/>
  <c r="N9" i="9"/>
  <c r="O9" i="9"/>
  <c r="M9" i="9"/>
  <c r="M10" i="9" s="1"/>
  <c r="P10" i="9"/>
  <c r="O10" i="9"/>
  <c r="N10" i="9"/>
  <c r="R10" i="9"/>
  <c r="Q10" i="9"/>
  <c r="J12" i="9"/>
  <c r="K11" i="9"/>
  <c r="H8" i="8"/>
  <c r="L8" i="8" s="1"/>
  <c r="J7" i="8"/>
  <c r="K7" i="8"/>
  <c r="O11" i="7"/>
  <c r="M11" i="7"/>
  <c r="J10" i="7"/>
  <c r="H21" i="7"/>
  <c r="T21" i="7" s="1"/>
  <c r="H18" i="7"/>
  <c r="T18" i="7" s="1"/>
  <c r="H24" i="7"/>
  <c r="S24" i="7" s="1"/>
  <c r="H20" i="7"/>
  <c r="T20" i="7" s="1"/>
  <c r="H23" i="7"/>
  <c r="R23" i="7" s="1"/>
  <c r="M12" i="7"/>
  <c r="K10" i="7"/>
  <c r="H26" i="7"/>
  <c r="X26" i="7" s="1"/>
  <c r="H19" i="7"/>
  <c r="R19" i="7" s="1"/>
  <c r="H15" i="7"/>
  <c r="N15" i="7" s="1"/>
  <c r="H16" i="7"/>
  <c r="O16" i="7" s="1"/>
  <c r="H14" i="7"/>
  <c r="O14" i="7" s="1"/>
  <c r="J8" i="8"/>
  <c r="H9" i="8"/>
  <c r="G10" i="8"/>
  <c r="J9" i="7"/>
  <c r="L9" i="7"/>
  <c r="L34" i="7" s="1"/>
  <c r="K9" i="7"/>
  <c r="T17" i="7"/>
  <c r="S17" i="7"/>
  <c r="P17" i="7"/>
  <c r="R17" i="7"/>
  <c r="Q17" i="7"/>
  <c r="S23" i="7"/>
  <c r="P23" i="7"/>
  <c r="T25" i="7"/>
  <c r="S25" i="7"/>
  <c r="P25" i="7"/>
  <c r="R25" i="7"/>
  <c r="Q25" i="7"/>
  <c r="R21" i="7"/>
  <c r="Q21" i="7"/>
  <c r="N13" i="7"/>
  <c r="M13" i="7"/>
  <c r="O13" i="7"/>
  <c r="G28" i="7"/>
  <c r="H27" i="7"/>
  <c r="H22" i="7"/>
  <c r="H7" i="4"/>
  <c r="L7" i="4" s="1"/>
  <c r="H7" i="5"/>
  <c r="J7" i="5" s="1"/>
  <c r="L6" i="5"/>
  <c r="J6" i="5"/>
  <c r="K6" i="5"/>
  <c r="H8" i="4"/>
  <c r="L8" i="4" s="1"/>
  <c r="G11" i="4"/>
  <c r="G12" i="4" s="1"/>
  <c r="H10" i="4"/>
  <c r="L10" i="4" s="1"/>
  <c r="H9" i="4"/>
  <c r="K9" i="4" s="1"/>
  <c r="G10" i="5"/>
  <c r="G11" i="5" s="1"/>
  <c r="H9" i="5"/>
  <c r="H8" i="5"/>
  <c r="L7" i="5"/>
  <c r="J7" i="4"/>
  <c r="K7" i="4"/>
  <c r="J9" i="4"/>
  <c r="L9" i="4"/>
  <c r="J6" i="4"/>
  <c r="K6" i="4"/>
  <c r="L34" i="4" l="1"/>
  <c r="P18" i="7"/>
  <c r="J8" i="4"/>
  <c r="K7" i="5"/>
  <c r="Q18" i="7"/>
  <c r="O15" i="7"/>
  <c r="R18" i="7"/>
  <c r="T23" i="7"/>
  <c r="H15" i="12"/>
  <c r="G16" i="12"/>
  <c r="O14" i="12"/>
  <c r="N14" i="12"/>
  <c r="M14" i="12"/>
  <c r="P12" i="11"/>
  <c r="K12" i="11"/>
  <c r="L12" i="11"/>
  <c r="J12" i="11"/>
  <c r="G14" i="11"/>
  <c r="H13" i="11"/>
  <c r="O12" i="11"/>
  <c r="N12" i="11"/>
  <c r="M12" i="11"/>
  <c r="T20" i="10"/>
  <c r="S20" i="10"/>
  <c r="R20" i="10"/>
  <c r="Q20" i="10"/>
  <c r="P20" i="10"/>
  <c r="G22" i="10"/>
  <c r="H21" i="10"/>
  <c r="Q11" i="9"/>
  <c r="P11" i="9"/>
  <c r="N11" i="9"/>
  <c r="O11" i="9"/>
  <c r="R11" i="9"/>
  <c r="M11" i="9"/>
  <c r="K12" i="9"/>
  <c r="J13" i="9"/>
  <c r="K8" i="8"/>
  <c r="T24" i="7"/>
  <c r="P24" i="7"/>
  <c r="Q24" i="7"/>
  <c r="P21" i="7"/>
  <c r="S21" i="7"/>
  <c r="P20" i="7"/>
  <c r="Q20" i="7"/>
  <c r="P19" i="7"/>
  <c r="S19" i="7"/>
  <c r="T19" i="7"/>
  <c r="T34" i="7" s="1"/>
  <c r="Q19" i="7"/>
  <c r="S18" i="7"/>
  <c r="M16" i="7"/>
  <c r="N16" i="7"/>
  <c r="N34" i="7" s="1"/>
  <c r="M15" i="7"/>
  <c r="M14" i="7"/>
  <c r="O34" i="7"/>
  <c r="K34" i="7"/>
  <c r="J34" i="7"/>
  <c r="V26" i="7"/>
  <c r="W26" i="7"/>
  <c r="U26" i="7"/>
  <c r="R20" i="7"/>
  <c r="N14" i="7"/>
  <c r="S20" i="7"/>
  <c r="Q23" i="7"/>
  <c r="R24" i="7"/>
  <c r="L9" i="8"/>
  <c r="K9" i="8"/>
  <c r="J9" i="8"/>
  <c r="G11" i="8"/>
  <c r="H10" i="8"/>
  <c r="G29" i="7"/>
  <c r="H28" i="7"/>
  <c r="T22" i="7"/>
  <c r="S22" i="7"/>
  <c r="R22" i="7"/>
  <c r="Q22" i="7"/>
  <c r="P22" i="7"/>
  <c r="V27" i="7"/>
  <c r="U27" i="7"/>
  <c r="X27" i="7"/>
  <c r="W27" i="7"/>
  <c r="K10" i="4"/>
  <c r="J10" i="4"/>
  <c r="J34" i="4" s="1"/>
  <c r="K8" i="4"/>
  <c r="K34" i="4" s="1"/>
  <c r="G13" i="4"/>
  <c r="H12" i="4"/>
  <c r="H11" i="4"/>
  <c r="G12" i="5"/>
  <c r="H11" i="5"/>
  <c r="J9" i="5"/>
  <c r="L9" i="5"/>
  <c r="K9" i="5"/>
  <c r="L8" i="5"/>
  <c r="K8" i="5"/>
  <c r="J8" i="5"/>
  <c r="H10" i="5"/>
  <c r="Q34" i="7" l="1"/>
  <c r="R34" i="7"/>
  <c r="H16" i="12"/>
  <c r="G17" i="12"/>
  <c r="N15" i="12"/>
  <c r="O15" i="12"/>
  <c r="M15" i="12"/>
  <c r="M12" i="9"/>
  <c r="J13" i="11"/>
  <c r="P13" i="11"/>
  <c r="K13" i="11"/>
  <c r="L13" i="11"/>
  <c r="H14" i="11"/>
  <c r="G15" i="11"/>
  <c r="O13" i="11"/>
  <c r="M13" i="11"/>
  <c r="N13" i="11"/>
  <c r="S21" i="10"/>
  <c r="T21" i="10"/>
  <c r="Q21" i="10"/>
  <c r="R21" i="10"/>
  <c r="P21" i="10"/>
  <c r="G23" i="10"/>
  <c r="H22" i="10"/>
  <c r="R12" i="9"/>
  <c r="O12" i="9"/>
  <c r="Q12" i="9"/>
  <c r="P12" i="9"/>
  <c r="N12" i="9"/>
  <c r="J14" i="9"/>
  <c r="K13" i="9"/>
  <c r="R13" i="9" s="1"/>
  <c r="P34" i="7"/>
  <c r="S34" i="7"/>
  <c r="M34" i="7"/>
  <c r="J10" i="8"/>
  <c r="J34" i="8" s="1"/>
  <c r="L10" i="8"/>
  <c r="L34" i="8" s="1"/>
  <c r="K10" i="8"/>
  <c r="K34" i="8" s="1"/>
  <c r="H11" i="8"/>
  <c r="G12" i="8"/>
  <c r="X28" i="7"/>
  <c r="W28" i="7"/>
  <c r="V28" i="7"/>
  <c r="U28" i="7"/>
  <c r="G30" i="7"/>
  <c r="H29" i="7"/>
  <c r="O11" i="4"/>
  <c r="M11" i="4"/>
  <c r="N11" i="4"/>
  <c r="O12" i="4"/>
  <c r="N12" i="4"/>
  <c r="M12" i="4"/>
  <c r="G14" i="4"/>
  <c r="H13" i="4"/>
  <c r="G13" i="5"/>
  <c r="H12" i="5"/>
  <c r="L10" i="5"/>
  <c r="L34" i="5" s="1"/>
  <c r="K10" i="5"/>
  <c r="K34" i="5" s="1"/>
  <c r="J10" i="5"/>
  <c r="J34" i="5" s="1"/>
  <c r="M11" i="5"/>
  <c r="O11" i="5"/>
  <c r="N11" i="5"/>
  <c r="N16" i="12" l="1"/>
  <c r="N34" i="12" s="1"/>
  <c r="M16" i="12"/>
  <c r="M34" i="12" s="1"/>
  <c r="O16" i="12"/>
  <c r="O34" i="12" s="1"/>
  <c r="H17" i="12"/>
  <c r="G18" i="12"/>
  <c r="J14" i="11"/>
  <c r="P14" i="11"/>
  <c r="K14" i="11"/>
  <c r="L14" i="11"/>
  <c r="O14" i="11"/>
  <c r="N14" i="11"/>
  <c r="M14" i="11"/>
  <c r="G16" i="11"/>
  <c r="H15" i="11"/>
  <c r="J15" i="11" s="1"/>
  <c r="J23" i="11" s="1"/>
  <c r="R22" i="10"/>
  <c r="S22" i="10"/>
  <c r="T22" i="10"/>
  <c r="G24" i="10"/>
  <c r="H23" i="10"/>
  <c r="Q22" i="10"/>
  <c r="P22" i="10"/>
  <c r="Q13" i="9"/>
  <c r="O13" i="9"/>
  <c r="P13" i="9"/>
  <c r="N13" i="9"/>
  <c r="M13" i="9"/>
  <c r="K14" i="9"/>
  <c r="J15" i="9"/>
  <c r="G13" i="8"/>
  <c r="H12" i="8"/>
  <c r="O11" i="8"/>
  <c r="N11" i="8"/>
  <c r="M11" i="8"/>
  <c r="X29" i="7"/>
  <c r="U29" i="7"/>
  <c r="V29" i="7"/>
  <c r="W29" i="7"/>
  <c r="G31" i="7"/>
  <c r="H30" i="7"/>
  <c r="O13" i="4"/>
  <c r="N13" i="4"/>
  <c r="M13" i="4"/>
  <c r="G15" i="4"/>
  <c r="H14" i="4"/>
  <c r="G14" i="5"/>
  <c r="H13" i="5"/>
  <c r="O12" i="5"/>
  <c r="N12" i="5"/>
  <c r="M12" i="5"/>
  <c r="H18" i="12" l="1"/>
  <c r="G19" i="12"/>
  <c r="T17" i="12"/>
  <c r="R17" i="12"/>
  <c r="Q17" i="12"/>
  <c r="P17" i="12"/>
  <c r="S17" i="12"/>
  <c r="K15" i="11"/>
  <c r="K23" i="11" s="1"/>
  <c r="P15" i="11"/>
  <c r="L15" i="11"/>
  <c r="L23" i="11" s="1"/>
  <c r="M15" i="11"/>
  <c r="O15" i="11"/>
  <c r="N15" i="11"/>
  <c r="H16" i="11"/>
  <c r="G17" i="11"/>
  <c r="Q23" i="10"/>
  <c r="P23" i="10"/>
  <c r="R23" i="10"/>
  <c r="T23" i="10"/>
  <c r="S23" i="10"/>
  <c r="G25" i="10"/>
  <c r="H24" i="10"/>
  <c r="P14" i="9"/>
  <c r="Q14" i="9"/>
  <c r="O14" i="9"/>
  <c r="N14" i="9"/>
  <c r="R14" i="9"/>
  <c r="M14" i="9"/>
  <c r="J16" i="9"/>
  <c r="K15" i="9"/>
  <c r="M12" i="8"/>
  <c r="O12" i="8"/>
  <c r="N12" i="8"/>
  <c r="G14" i="8"/>
  <c r="H13" i="8"/>
  <c r="U30" i="7"/>
  <c r="X30" i="7"/>
  <c r="W30" i="7"/>
  <c r="V30" i="7"/>
  <c r="G32" i="7"/>
  <c r="H31" i="7"/>
  <c r="G16" i="4"/>
  <c r="H15" i="4"/>
  <c r="O14" i="4"/>
  <c r="N14" i="4"/>
  <c r="M14" i="4"/>
  <c r="G15" i="5"/>
  <c r="H14" i="5"/>
  <c r="M13" i="5"/>
  <c r="O13" i="5"/>
  <c r="N13" i="5"/>
  <c r="H19" i="12" l="1"/>
  <c r="G20" i="12"/>
  <c r="T18" i="12"/>
  <c r="R18" i="12"/>
  <c r="Q18" i="12"/>
  <c r="P18" i="12"/>
  <c r="S18" i="12"/>
  <c r="R16" i="11"/>
  <c r="Q16" i="11"/>
  <c r="S16" i="11"/>
  <c r="G18" i="11"/>
  <c r="H17" i="11"/>
  <c r="O23" i="11"/>
  <c r="M23" i="11"/>
  <c r="N23" i="11"/>
  <c r="Q24" i="10"/>
  <c r="P24" i="10"/>
  <c r="R24" i="10"/>
  <c r="T24" i="10"/>
  <c r="S24" i="10"/>
  <c r="G26" i="10"/>
  <c r="H25" i="10"/>
  <c r="M15" i="9"/>
  <c r="M35" i="9" s="1"/>
  <c r="R15" i="9"/>
  <c r="R35" i="9" s="1"/>
  <c r="P15" i="9"/>
  <c r="P35" i="9" s="1"/>
  <c r="O15" i="9"/>
  <c r="O35" i="9" s="1"/>
  <c r="N15" i="9"/>
  <c r="N35" i="9" s="1"/>
  <c r="Q15" i="9"/>
  <c r="Q35" i="9" s="1"/>
  <c r="K16" i="9"/>
  <c r="J17" i="9"/>
  <c r="O13" i="8"/>
  <c r="N13" i="8"/>
  <c r="M13" i="8"/>
  <c r="G15" i="8"/>
  <c r="H14" i="8"/>
  <c r="W31" i="7"/>
  <c r="V31" i="7"/>
  <c r="U31" i="7"/>
  <c r="X31" i="7"/>
  <c r="G33" i="7"/>
  <c r="H33" i="7" s="1"/>
  <c r="H32" i="7"/>
  <c r="M15" i="4"/>
  <c r="O15" i="4"/>
  <c r="N15" i="4"/>
  <c r="G17" i="4"/>
  <c r="H16" i="4"/>
  <c r="O14" i="5"/>
  <c r="N14" i="5"/>
  <c r="M14" i="5"/>
  <c r="G16" i="5"/>
  <c r="H15" i="5"/>
  <c r="H20" i="12" l="1"/>
  <c r="G21" i="12"/>
  <c r="T19" i="12"/>
  <c r="R19" i="12"/>
  <c r="Q19" i="12"/>
  <c r="P19" i="12"/>
  <c r="S19" i="12"/>
  <c r="G19" i="11"/>
  <c r="H18" i="11"/>
  <c r="R17" i="11"/>
  <c r="Q17" i="11"/>
  <c r="S17" i="11"/>
  <c r="P25" i="10"/>
  <c r="P34" i="10" s="1"/>
  <c r="R25" i="10"/>
  <c r="R34" i="10" s="1"/>
  <c r="Q25" i="10"/>
  <c r="Q34" i="10" s="1"/>
  <c r="S25" i="10"/>
  <c r="T25" i="10"/>
  <c r="G27" i="10"/>
  <c r="H26" i="10"/>
  <c r="U16" i="9"/>
  <c r="T16" i="9"/>
  <c r="S16" i="9"/>
  <c r="K17" i="9"/>
  <c r="J18" i="9"/>
  <c r="M14" i="8"/>
  <c r="N14" i="8"/>
  <c r="O14" i="8"/>
  <c r="H15" i="8"/>
  <c r="G16" i="8"/>
  <c r="W32" i="7"/>
  <c r="V32" i="7"/>
  <c r="X32" i="7"/>
  <c r="U32" i="7"/>
  <c r="X33" i="7"/>
  <c r="W33" i="7"/>
  <c r="V33" i="7"/>
  <c r="V34" i="7" s="1"/>
  <c r="U33" i="7"/>
  <c r="O16" i="4"/>
  <c r="O34" i="4" s="1"/>
  <c r="M16" i="4"/>
  <c r="M34" i="4" s="1"/>
  <c r="N16" i="4"/>
  <c r="N34" i="4" s="1"/>
  <c r="G18" i="4"/>
  <c r="H17" i="4"/>
  <c r="G17" i="5"/>
  <c r="H16" i="5"/>
  <c r="M15" i="5"/>
  <c r="O15" i="5"/>
  <c r="N15" i="5"/>
  <c r="X34" i="7" l="1"/>
  <c r="H21" i="12"/>
  <c r="G22" i="12"/>
  <c r="T20" i="12"/>
  <c r="R20" i="12"/>
  <c r="Q20" i="12"/>
  <c r="P20" i="12"/>
  <c r="S20" i="12"/>
  <c r="G20" i="11"/>
  <c r="H19" i="11"/>
  <c r="R18" i="11"/>
  <c r="Q18" i="11"/>
  <c r="S18" i="11"/>
  <c r="W26" i="10"/>
  <c r="U26" i="10"/>
  <c r="V26" i="10"/>
  <c r="X26" i="10"/>
  <c r="G28" i="10"/>
  <c r="H27" i="10"/>
  <c r="T17" i="9"/>
  <c r="U17" i="9"/>
  <c r="S17" i="9"/>
  <c r="J19" i="9"/>
  <c r="K18" i="9"/>
  <c r="U34" i="7"/>
  <c r="W34" i="7"/>
  <c r="O15" i="8"/>
  <c r="N15" i="8"/>
  <c r="M15" i="8"/>
  <c r="G17" i="8"/>
  <c r="H16" i="8"/>
  <c r="T17" i="4"/>
  <c r="S17" i="4"/>
  <c r="R17" i="4"/>
  <c r="P17" i="4"/>
  <c r="Q17" i="4"/>
  <c r="G19" i="4"/>
  <c r="H18" i="4"/>
  <c r="H17" i="5"/>
  <c r="G18" i="5"/>
  <c r="O16" i="5"/>
  <c r="O34" i="5" s="1"/>
  <c r="N16" i="5"/>
  <c r="N34" i="5" s="1"/>
  <c r="M16" i="5"/>
  <c r="M34" i="5" s="1"/>
  <c r="H22" i="12" l="1"/>
  <c r="G23" i="12"/>
  <c r="T21" i="12"/>
  <c r="R21" i="12"/>
  <c r="Q21" i="12"/>
  <c r="P21" i="12"/>
  <c r="S21" i="12"/>
  <c r="R19" i="11"/>
  <c r="Q19" i="11"/>
  <c r="S19" i="11"/>
  <c r="G21" i="11"/>
  <c r="H20" i="11"/>
  <c r="G29" i="10"/>
  <c r="H28" i="10"/>
  <c r="X27" i="10"/>
  <c r="W27" i="10"/>
  <c r="U27" i="10"/>
  <c r="V27" i="10"/>
  <c r="U18" i="9"/>
  <c r="S18" i="9"/>
  <c r="T18" i="9"/>
  <c r="K19" i="9"/>
  <c r="J20" i="9"/>
  <c r="G18" i="8"/>
  <c r="H17" i="8"/>
  <c r="M16" i="8"/>
  <c r="M34" i="8" s="1"/>
  <c r="O16" i="8"/>
  <c r="O34" i="8" s="1"/>
  <c r="N16" i="8"/>
  <c r="N34" i="8" s="1"/>
  <c r="S18" i="4"/>
  <c r="R18" i="4"/>
  <c r="P18" i="4"/>
  <c r="Q18" i="4"/>
  <c r="T18" i="4"/>
  <c r="G20" i="4"/>
  <c r="H19" i="4"/>
  <c r="P17" i="5"/>
  <c r="T17" i="5"/>
  <c r="S17" i="5"/>
  <c r="R17" i="5"/>
  <c r="Q17" i="5"/>
  <c r="H18" i="5"/>
  <c r="G19" i="5"/>
  <c r="H23" i="12" l="1"/>
  <c r="G24" i="12"/>
  <c r="T22" i="12"/>
  <c r="R22" i="12"/>
  <c r="Q22" i="12"/>
  <c r="P22" i="12"/>
  <c r="S22" i="12"/>
  <c r="G22" i="11"/>
  <c r="H21" i="11"/>
  <c r="Q20" i="11"/>
  <c r="R20" i="11"/>
  <c r="S20" i="11"/>
  <c r="V28" i="10"/>
  <c r="X28" i="10"/>
  <c r="U28" i="10"/>
  <c r="W28" i="10"/>
  <c r="G30" i="10"/>
  <c r="H29" i="10"/>
  <c r="U19" i="9"/>
  <c r="S19" i="9"/>
  <c r="T19" i="9"/>
  <c r="K20" i="9"/>
  <c r="U20" i="9" s="1"/>
  <c r="J21" i="9"/>
  <c r="T17" i="8"/>
  <c r="S17" i="8"/>
  <c r="R17" i="8"/>
  <c r="Q17" i="8"/>
  <c r="P17" i="8"/>
  <c r="H18" i="8"/>
  <c r="G19" i="8"/>
  <c r="G21" i="4"/>
  <c r="H20" i="4"/>
  <c r="S19" i="4"/>
  <c r="R19" i="4"/>
  <c r="P19" i="4"/>
  <c r="Q19" i="4"/>
  <c r="T19" i="4"/>
  <c r="P18" i="5"/>
  <c r="T18" i="5"/>
  <c r="S18" i="5"/>
  <c r="R18" i="5"/>
  <c r="Q18" i="5"/>
  <c r="H19" i="5"/>
  <c r="G20" i="5"/>
  <c r="H24" i="12" l="1"/>
  <c r="G25" i="12"/>
  <c r="T23" i="12"/>
  <c r="R23" i="12"/>
  <c r="Q23" i="12"/>
  <c r="P23" i="12"/>
  <c r="S23" i="12"/>
  <c r="Q21" i="11"/>
  <c r="R21" i="11"/>
  <c r="S21" i="11"/>
  <c r="H22" i="11"/>
  <c r="G31" i="10"/>
  <c r="H30" i="10"/>
  <c r="V29" i="10"/>
  <c r="U29" i="10"/>
  <c r="W29" i="10"/>
  <c r="X29" i="10"/>
  <c r="S20" i="9"/>
  <c r="T20" i="9"/>
  <c r="K21" i="9"/>
  <c r="J22" i="9"/>
  <c r="H19" i="8"/>
  <c r="G20" i="8"/>
  <c r="T18" i="8"/>
  <c r="Q18" i="8"/>
  <c r="S18" i="8"/>
  <c r="R18" i="8"/>
  <c r="P18" i="8"/>
  <c r="P20" i="4"/>
  <c r="S20" i="4"/>
  <c r="Q20" i="4"/>
  <c r="R20" i="4"/>
  <c r="T20" i="4"/>
  <c r="G22" i="4"/>
  <c r="H21" i="4"/>
  <c r="H20" i="5"/>
  <c r="G21" i="5"/>
  <c r="P19" i="5"/>
  <c r="T19" i="5"/>
  <c r="S19" i="5"/>
  <c r="R19" i="5"/>
  <c r="Q19" i="5"/>
  <c r="H25" i="12" l="1"/>
  <c r="G26" i="12"/>
  <c r="T24" i="12"/>
  <c r="R24" i="12"/>
  <c r="Q24" i="12"/>
  <c r="P24" i="12"/>
  <c r="S24" i="12"/>
  <c r="S22" i="11"/>
  <c r="Q22" i="11"/>
  <c r="R22" i="11"/>
  <c r="V30" i="10"/>
  <c r="U30" i="10"/>
  <c r="W30" i="10"/>
  <c r="X30" i="10"/>
  <c r="G32" i="10"/>
  <c r="H31" i="10"/>
  <c r="T21" i="9"/>
  <c r="U21" i="9"/>
  <c r="S21" i="9"/>
  <c r="J23" i="9"/>
  <c r="K22" i="9"/>
  <c r="H20" i="8"/>
  <c r="G21" i="8"/>
  <c r="Q19" i="8"/>
  <c r="T19" i="8"/>
  <c r="S19" i="8"/>
  <c r="R19" i="8"/>
  <c r="P19" i="8"/>
  <c r="P21" i="4"/>
  <c r="S21" i="4"/>
  <c r="T21" i="4"/>
  <c r="R21" i="4"/>
  <c r="Q21" i="4"/>
  <c r="G23" i="4"/>
  <c r="H22" i="4"/>
  <c r="H21" i="5"/>
  <c r="G22" i="5"/>
  <c r="P20" i="5"/>
  <c r="T20" i="5"/>
  <c r="S20" i="5"/>
  <c r="R20" i="5"/>
  <c r="Q20" i="5"/>
  <c r="H26" i="12" l="1"/>
  <c r="G27" i="12"/>
  <c r="T25" i="12"/>
  <c r="T34" i="12" s="1"/>
  <c r="R25" i="12"/>
  <c r="R34" i="12" s="1"/>
  <c r="Q25" i="12"/>
  <c r="Q34" i="12" s="1"/>
  <c r="P25" i="12"/>
  <c r="P34" i="12" s="1"/>
  <c r="S25" i="12"/>
  <c r="S34" i="12" s="1"/>
  <c r="G33" i="10"/>
  <c r="H32" i="10"/>
  <c r="V31" i="10"/>
  <c r="U31" i="10"/>
  <c r="W31" i="10"/>
  <c r="X31" i="10"/>
  <c r="U22" i="9"/>
  <c r="U35" i="9" s="1"/>
  <c r="S22" i="9"/>
  <c r="S35" i="9" s="1"/>
  <c r="T22" i="9"/>
  <c r="T35" i="9" s="1"/>
  <c r="K23" i="9"/>
  <c r="J24" i="9"/>
  <c r="T20" i="8"/>
  <c r="S20" i="8"/>
  <c r="R20" i="8"/>
  <c r="Q20" i="8"/>
  <c r="P20" i="8"/>
  <c r="H21" i="8"/>
  <c r="G22" i="8"/>
  <c r="P22" i="4"/>
  <c r="S22" i="4"/>
  <c r="Q22" i="4"/>
  <c r="T22" i="4"/>
  <c r="R22" i="4"/>
  <c r="G24" i="4"/>
  <c r="H23" i="4"/>
  <c r="H22" i="5"/>
  <c r="G23" i="5"/>
  <c r="P21" i="5"/>
  <c r="T21" i="5"/>
  <c r="S21" i="5"/>
  <c r="R21" i="5"/>
  <c r="Q21" i="5"/>
  <c r="G28" i="12" l="1"/>
  <c r="H27" i="12"/>
  <c r="W26" i="12"/>
  <c r="V26" i="12"/>
  <c r="U26" i="12"/>
  <c r="X26" i="12"/>
  <c r="V32" i="10"/>
  <c r="X32" i="10"/>
  <c r="U32" i="10"/>
  <c r="W32" i="10"/>
  <c r="H33" i="10"/>
  <c r="X23" i="9"/>
  <c r="AA23" i="9"/>
  <c r="Y23" i="9"/>
  <c r="W23" i="9"/>
  <c r="V23" i="9"/>
  <c r="Z23" i="9"/>
  <c r="K24" i="9"/>
  <c r="J25" i="9"/>
  <c r="H22" i="8"/>
  <c r="G23" i="8"/>
  <c r="T21" i="8"/>
  <c r="Q21" i="8"/>
  <c r="S21" i="8"/>
  <c r="R21" i="8"/>
  <c r="P21" i="8"/>
  <c r="P23" i="4"/>
  <c r="S23" i="4"/>
  <c r="R23" i="4"/>
  <c r="T23" i="4"/>
  <c r="Q23" i="4"/>
  <c r="G25" i="4"/>
  <c r="H24" i="4"/>
  <c r="P22" i="5"/>
  <c r="T22" i="5"/>
  <c r="S22" i="5"/>
  <c r="R22" i="5"/>
  <c r="Q22" i="5"/>
  <c r="H23" i="5"/>
  <c r="G24" i="5"/>
  <c r="X27" i="12" l="1"/>
  <c r="W27" i="12"/>
  <c r="V27" i="12"/>
  <c r="U27" i="12"/>
  <c r="H28" i="12"/>
  <c r="G29" i="12"/>
  <c r="R23" i="11"/>
  <c r="Q23" i="11"/>
  <c r="P23" i="11"/>
  <c r="S23" i="11"/>
  <c r="T34" i="10"/>
  <c r="V33" i="10"/>
  <c r="U33" i="10"/>
  <c r="X33" i="10"/>
  <c r="X34" i="10" s="1"/>
  <c r="W33" i="10"/>
  <c r="W34" i="10" s="1"/>
  <c r="X24" i="9"/>
  <c r="Z24" i="9"/>
  <c r="AA24" i="9"/>
  <c r="Y24" i="9"/>
  <c r="W24" i="9"/>
  <c r="V24" i="9"/>
  <c r="K25" i="9"/>
  <c r="J26" i="9"/>
  <c r="H23" i="8"/>
  <c r="G24" i="8"/>
  <c r="T22" i="8"/>
  <c r="S22" i="8"/>
  <c r="R22" i="8"/>
  <c r="Q22" i="8"/>
  <c r="P22" i="8"/>
  <c r="P24" i="4"/>
  <c r="S24" i="4"/>
  <c r="Q24" i="4"/>
  <c r="R24" i="4"/>
  <c r="T24" i="4"/>
  <c r="G26" i="4"/>
  <c r="H25" i="4"/>
  <c r="P23" i="5"/>
  <c r="T23" i="5"/>
  <c r="S23" i="5"/>
  <c r="R23" i="5"/>
  <c r="Q23" i="5"/>
  <c r="H24" i="5"/>
  <c r="G25" i="5"/>
  <c r="H29" i="12" l="1"/>
  <c r="G30" i="12"/>
  <c r="X28" i="12"/>
  <c r="W28" i="12"/>
  <c r="V28" i="12"/>
  <c r="U28" i="12"/>
  <c r="U34" i="10"/>
  <c r="S34" i="10"/>
  <c r="V34" i="10"/>
  <c r="W25" i="9"/>
  <c r="X25" i="9"/>
  <c r="AA25" i="9"/>
  <c r="Y25" i="9"/>
  <c r="Z25" i="9"/>
  <c r="V25" i="9"/>
  <c r="J27" i="9"/>
  <c r="K26" i="9"/>
  <c r="H24" i="8"/>
  <c r="G25" i="8"/>
  <c r="T23" i="8"/>
  <c r="Q23" i="8"/>
  <c r="S23" i="8"/>
  <c r="R23" i="8"/>
  <c r="P23" i="8"/>
  <c r="P25" i="4"/>
  <c r="P34" i="4" s="1"/>
  <c r="S25" i="4"/>
  <c r="S34" i="4" s="1"/>
  <c r="T25" i="4"/>
  <c r="T34" i="4" s="1"/>
  <c r="R25" i="4"/>
  <c r="R34" i="4" s="1"/>
  <c r="Q25" i="4"/>
  <c r="Q34" i="4" s="1"/>
  <c r="G27" i="4"/>
  <c r="H26" i="4"/>
  <c r="H25" i="5"/>
  <c r="G26" i="5"/>
  <c r="P24" i="5"/>
  <c r="T24" i="5"/>
  <c r="S24" i="5"/>
  <c r="R24" i="5"/>
  <c r="Q24" i="5"/>
  <c r="G31" i="12" l="1"/>
  <c r="H30" i="12"/>
  <c r="X29" i="12"/>
  <c r="W29" i="12"/>
  <c r="V29" i="12"/>
  <c r="U29" i="12"/>
  <c r="AA26" i="9"/>
  <c r="Y26" i="9"/>
  <c r="W26" i="9"/>
  <c r="Z26" i="9"/>
  <c r="X26" i="9"/>
  <c r="V26" i="9"/>
  <c r="J28" i="9"/>
  <c r="K27" i="9"/>
  <c r="H25" i="8"/>
  <c r="G26" i="8"/>
  <c r="T24" i="8"/>
  <c r="S24" i="8"/>
  <c r="R24" i="8"/>
  <c r="Q24" i="8"/>
  <c r="P24" i="8"/>
  <c r="U26" i="4"/>
  <c r="X26" i="4"/>
  <c r="V26" i="4"/>
  <c r="W26" i="4"/>
  <c r="G28" i="4"/>
  <c r="H27" i="4"/>
  <c r="P25" i="5"/>
  <c r="P34" i="5" s="1"/>
  <c r="T25" i="5"/>
  <c r="T34" i="5" s="1"/>
  <c r="S25" i="5"/>
  <c r="S34" i="5" s="1"/>
  <c r="R25" i="5"/>
  <c r="R34" i="5" s="1"/>
  <c r="Q25" i="5"/>
  <c r="Q34" i="5" s="1"/>
  <c r="H26" i="5"/>
  <c r="G27" i="5"/>
  <c r="U30" i="12" l="1"/>
  <c r="X30" i="12"/>
  <c r="W30" i="12"/>
  <c r="V30" i="12"/>
  <c r="H31" i="12"/>
  <c r="G32" i="12"/>
  <c r="AA27" i="9"/>
  <c r="Y27" i="9"/>
  <c r="W27" i="9"/>
  <c r="X27" i="9"/>
  <c r="V27" i="9"/>
  <c r="Z27" i="9"/>
  <c r="J29" i="9"/>
  <c r="K28" i="9"/>
  <c r="G27" i="8"/>
  <c r="H26" i="8"/>
  <c r="Q25" i="8"/>
  <c r="Q34" i="8" s="1"/>
  <c r="T25" i="8"/>
  <c r="T34" i="8" s="1"/>
  <c r="S25" i="8"/>
  <c r="S34" i="8" s="1"/>
  <c r="R25" i="8"/>
  <c r="R34" i="8" s="1"/>
  <c r="P25" i="8"/>
  <c r="P34" i="8" s="1"/>
  <c r="X27" i="4"/>
  <c r="W27" i="4"/>
  <c r="V27" i="4"/>
  <c r="U27" i="4"/>
  <c r="G29" i="4"/>
  <c r="H28" i="4"/>
  <c r="G28" i="5"/>
  <c r="H27" i="5"/>
  <c r="U26" i="5"/>
  <c r="X26" i="5"/>
  <c r="W26" i="5"/>
  <c r="V26" i="5"/>
  <c r="H32" i="12" l="1"/>
  <c r="G33" i="12"/>
  <c r="H33" i="12" s="1"/>
  <c r="V31" i="12"/>
  <c r="X31" i="12"/>
  <c r="W31" i="12"/>
  <c r="U31" i="12"/>
  <c r="AA28" i="9"/>
  <c r="W28" i="9"/>
  <c r="Y28" i="9"/>
  <c r="Z28" i="9"/>
  <c r="X28" i="9"/>
  <c r="V28" i="9"/>
  <c r="K29" i="9"/>
  <c r="J30" i="9"/>
  <c r="X26" i="8"/>
  <c r="W26" i="8"/>
  <c r="V26" i="8"/>
  <c r="U26" i="8"/>
  <c r="G28" i="8"/>
  <c r="H27" i="8"/>
  <c r="U28" i="4"/>
  <c r="X28" i="4"/>
  <c r="W28" i="4"/>
  <c r="V28" i="4"/>
  <c r="H29" i="4"/>
  <c r="G30" i="4"/>
  <c r="G29" i="5"/>
  <c r="H28" i="5"/>
  <c r="V27" i="5"/>
  <c r="U27" i="5"/>
  <c r="X27" i="5"/>
  <c r="W27" i="5"/>
  <c r="X33" i="12" l="1"/>
  <c r="V33" i="12"/>
  <c r="U33" i="12"/>
  <c r="W33" i="12"/>
  <c r="W34" i="12" s="1"/>
  <c r="W32" i="12"/>
  <c r="U32" i="12"/>
  <c r="X32" i="12"/>
  <c r="V32" i="12"/>
  <c r="X29" i="9"/>
  <c r="V29" i="9"/>
  <c r="W29" i="9"/>
  <c r="Z29" i="9"/>
  <c r="AA29" i="9"/>
  <c r="Y29" i="9"/>
  <c r="J31" i="9"/>
  <c r="K30" i="9"/>
  <c r="W27" i="8"/>
  <c r="X27" i="8"/>
  <c r="V27" i="8"/>
  <c r="U27" i="8"/>
  <c r="H28" i="8"/>
  <c r="G29" i="8"/>
  <c r="G31" i="4"/>
  <c r="H30" i="4"/>
  <c r="X29" i="4"/>
  <c r="W29" i="4"/>
  <c r="V29" i="4"/>
  <c r="U29" i="4"/>
  <c r="G30" i="5"/>
  <c r="H29" i="5"/>
  <c r="W28" i="5"/>
  <c r="V28" i="5"/>
  <c r="U28" i="5"/>
  <c r="X28" i="5"/>
  <c r="U34" i="12" l="1"/>
  <c r="V34" i="12"/>
  <c r="X34" i="12"/>
  <c r="Z30" i="9"/>
  <c r="AA30" i="9"/>
  <c r="X30" i="9"/>
  <c r="V30" i="9"/>
  <c r="W30" i="9"/>
  <c r="Y30" i="9"/>
  <c r="J32" i="9"/>
  <c r="K31" i="9"/>
  <c r="G30" i="8"/>
  <c r="H29" i="8"/>
  <c r="X28" i="8"/>
  <c r="W28" i="8"/>
  <c r="V28" i="8"/>
  <c r="U28" i="8"/>
  <c r="W30" i="4"/>
  <c r="U30" i="4"/>
  <c r="X30" i="4"/>
  <c r="V30" i="4"/>
  <c r="G32" i="4"/>
  <c r="H31" i="4"/>
  <c r="H30" i="5"/>
  <c r="G31" i="5"/>
  <c r="X29" i="5"/>
  <c r="W29" i="5"/>
  <c r="V29" i="5"/>
  <c r="U29" i="5"/>
  <c r="Z31" i="9" l="1"/>
  <c r="X31" i="9"/>
  <c r="V31" i="9"/>
  <c r="Y31" i="9"/>
  <c r="W31" i="9"/>
  <c r="AA31" i="9"/>
  <c r="J33" i="9"/>
  <c r="K32" i="9"/>
  <c r="G31" i="8"/>
  <c r="H30" i="8"/>
  <c r="U29" i="8"/>
  <c r="X29" i="8"/>
  <c r="W29" i="8"/>
  <c r="V29" i="8"/>
  <c r="W31" i="4"/>
  <c r="V31" i="4"/>
  <c r="U31" i="4"/>
  <c r="X31" i="4"/>
  <c r="G33" i="4"/>
  <c r="H33" i="4" s="1"/>
  <c r="H32" i="4"/>
  <c r="U30" i="5"/>
  <c r="X30" i="5"/>
  <c r="W30" i="5"/>
  <c r="V30" i="5"/>
  <c r="G32" i="5"/>
  <c r="H31" i="5"/>
  <c r="V32" i="9" l="1"/>
  <c r="Z32" i="9"/>
  <c r="AA32" i="9"/>
  <c r="Y32" i="9"/>
  <c r="W32" i="9"/>
  <c r="X32" i="9"/>
  <c r="K33" i="9"/>
  <c r="J34" i="9"/>
  <c r="K34" i="9" s="1"/>
  <c r="V30" i="8"/>
  <c r="U30" i="8"/>
  <c r="X30" i="8"/>
  <c r="W30" i="8"/>
  <c r="H31" i="8"/>
  <c r="G32" i="8"/>
  <c r="H32" i="8" s="1"/>
  <c r="U32" i="4"/>
  <c r="X32" i="4"/>
  <c r="W32" i="4"/>
  <c r="V32" i="4"/>
  <c r="V33" i="4"/>
  <c r="U33" i="4"/>
  <c r="U34" i="4" s="1"/>
  <c r="X33" i="4"/>
  <c r="W33" i="4"/>
  <c r="V31" i="5"/>
  <c r="U31" i="5"/>
  <c r="X31" i="5"/>
  <c r="W31" i="5"/>
  <c r="G33" i="5"/>
  <c r="H33" i="5" s="1"/>
  <c r="H32" i="5"/>
  <c r="AA34" i="9" l="1"/>
  <c r="Y34" i="9"/>
  <c r="Z34" i="9"/>
  <c r="V34" i="9"/>
  <c r="X34" i="9"/>
  <c r="W34" i="9"/>
  <c r="W33" i="9"/>
  <c r="V33" i="9"/>
  <c r="Z33" i="9"/>
  <c r="X33" i="9"/>
  <c r="AA33" i="9"/>
  <c r="Y33" i="9"/>
  <c r="G33" i="8"/>
  <c r="H33" i="8" s="1"/>
  <c r="W31" i="8"/>
  <c r="V31" i="8"/>
  <c r="U31" i="8"/>
  <c r="X31" i="8"/>
  <c r="V34" i="4"/>
  <c r="W34" i="4"/>
  <c r="X34" i="4"/>
  <c r="W32" i="5"/>
  <c r="V32" i="5"/>
  <c r="U32" i="5"/>
  <c r="X32" i="5"/>
  <c r="X33" i="5"/>
  <c r="W33" i="5"/>
  <c r="V33" i="5"/>
  <c r="U33" i="5"/>
  <c r="V34" i="5" l="1"/>
  <c r="Z35" i="9"/>
  <c r="X35" i="9"/>
  <c r="V35" i="9"/>
  <c r="W35" i="9"/>
  <c r="Y35" i="9"/>
  <c r="AA35" i="9"/>
  <c r="X33" i="8"/>
  <c r="U33" i="8"/>
  <c r="W33" i="8"/>
  <c r="V33" i="8"/>
  <c r="X32" i="8"/>
  <c r="W32" i="8"/>
  <c r="V32" i="8"/>
  <c r="U32" i="8"/>
  <c r="U34" i="5"/>
  <c r="X34" i="5"/>
  <c r="W34" i="5"/>
  <c r="W34" i="8" l="1"/>
  <c r="U34" i="8"/>
  <c r="V34" i="8"/>
  <c r="X34" i="8"/>
</calcChain>
</file>

<file path=xl/comments1.xml><?xml version="1.0" encoding="utf-8"?>
<comments xmlns="http://schemas.openxmlformats.org/spreadsheetml/2006/main">
  <authors>
    <author>Anritsu</author>
  </authors>
  <commentList>
    <comment ref="E5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Referent to Table 7.1.7.2.1-1 as 8PRB in TS36.213 </t>
        </r>
      </text>
    </comment>
    <comment ref="P5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In TS36.101, defined Target Coding Rate 0.6826.
</t>
        </r>
      </text>
    </comment>
  </commentList>
</comments>
</file>

<file path=xl/comments2.xml><?xml version="1.0" encoding="utf-8"?>
<comments xmlns="http://schemas.openxmlformats.org/spreadsheetml/2006/main">
  <authors>
    <author>Anritsu</author>
  </authors>
  <commentList>
    <comment ref="E5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Referent to Table 7.1.7.2.1-1 as 8PRB in TS36.213 </t>
        </r>
      </text>
    </comment>
    <comment ref="P5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In TS36.101, defined Target Coding Rate 0.6826.</t>
        </r>
      </text>
    </comment>
    <comment ref="X35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According to TS36.213 clause 7.1.7, maxnum code rate is 0.931. 
In this case, Imcs=26 which caluculated the suitable value is larger than 0.931. 
Therefore, Imcs=25 is selected.</t>
        </r>
      </text>
    </comment>
  </commentList>
</comments>
</file>

<file path=xl/comments3.xml><?xml version="1.0" encoding="utf-8"?>
<comments xmlns="http://schemas.openxmlformats.org/spreadsheetml/2006/main">
  <authors>
    <author>Anritsu</author>
  </authors>
  <commentList>
    <comment ref="T5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In TS36.101,  taerget coding rate is defined 
0.6394</t>
        </r>
      </text>
    </comment>
  </commentList>
</comments>
</file>

<file path=xl/comments4.xml><?xml version="1.0" encoding="utf-8"?>
<comments xmlns="http://schemas.openxmlformats.org/spreadsheetml/2006/main">
  <authors>
    <author>Anritsu</author>
  </authors>
  <commentList>
    <comment ref="E5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Referent to Table 7.1.7.2.1-1 as 8PRB in TS36.213 </t>
        </r>
      </text>
    </comment>
    <comment ref="P5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In TS36.101, defined Target Coding Rate 0.6826.
</t>
        </r>
      </text>
    </comment>
  </commentList>
</comments>
</file>

<file path=xl/sharedStrings.xml><?xml version="1.0" encoding="utf-8"?>
<sst xmlns="http://schemas.openxmlformats.org/spreadsheetml/2006/main" count="218" uniqueCount="77">
  <si>
    <t>CQI2MCS mapping for 256QAM PUSCH 3-1  test</t>
  </si>
  <si>
    <t>CQI</t>
  </si>
  <si>
    <t>QC</t>
  </si>
  <si>
    <t>Huawei</t>
  </si>
  <si>
    <t>non-CSI-RS SF (684 REs)</t>
  </si>
  <si>
    <t>Ericsson</t>
  </si>
  <si>
    <t>CSI-RS SF (672 REs)</t>
  </si>
  <si>
    <t>MTK</t>
    <phoneticPr fontId="3" type="noConversion"/>
  </si>
  <si>
    <t>coderate</t>
    <phoneticPr fontId="3" type="noConversion"/>
  </si>
  <si>
    <t>RE num</t>
    <phoneticPr fontId="3" type="noConversion"/>
  </si>
  <si>
    <t>with CRC</t>
    <phoneticPr fontId="3" type="noConversion"/>
  </si>
  <si>
    <t>I_TBS</t>
    <phoneticPr fontId="3" type="noConversion"/>
  </si>
  <si>
    <t>Modulation</t>
    <phoneticPr fontId="3" type="noConversion"/>
  </si>
  <si>
    <t>I_MCS</t>
    <phoneticPr fontId="3" type="noConversion"/>
  </si>
  <si>
    <t>modulation</t>
    <phoneticPr fontId="3" type="noConversion"/>
  </si>
  <si>
    <t>SE</t>
    <phoneticPr fontId="3" type="noConversion"/>
  </si>
  <si>
    <t>CQI</t>
    <phoneticPr fontId="3" type="noConversion"/>
  </si>
  <si>
    <t>spectrum eff.</t>
    <phoneticPr fontId="3" type="noConversion"/>
  </si>
  <si>
    <t>TB size</t>
    <phoneticPr fontId="3" type="noConversion"/>
  </si>
  <si>
    <t>Selected MCS</t>
    <phoneticPr fontId="3" type="noConversion"/>
  </si>
  <si>
    <t>CQI2MCS mapping for 256QAM PUSCH 3-1  test(TDD)</t>
    <phoneticPr fontId="3" type="noConversion"/>
  </si>
  <si>
    <t>CSI-RS SF (912 REs)</t>
    <phoneticPr fontId="3" type="noConversion"/>
  </si>
  <si>
    <t>CSI-RS SF (896 REs)</t>
    <phoneticPr fontId="3" type="noConversion"/>
  </si>
  <si>
    <t>TS36.101</t>
    <phoneticPr fontId="3" type="noConversion"/>
  </si>
  <si>
    <t>Anritsu</t>
    <phoneticPr fontId="3" type="noConversion"/>
  </si>
  <si>
    <t>Table a.4-13</t>
    <phoneticPr fontId="9"/>
  </si>
  <si>
    <t>Verdict</t>
    <phoneticPr fontId="9"/>
  </si>
  <si>
    <t>Specification Value(TS36.101 14.1.0)</t>
    <phoneticPr fontId="9"/>
  </si>
  <si>
    <t>50RB</t>
    <phoneticPr fontId="9"/>
  </si>
  <si>
    <t>6RB</t>
    <phoneticPr fontId="9"/>
  </si>
  <si>
    <t>15RB</t>
    <phoneticPr fontId="9"/>
  </si>
  <si>
    <t>25RB</t>
    <phoneticPr fontId="9"/>
  </si>
  <si>
    <t>3RB</t>
    <phoneticPr fontId="9"/>
  </si>
  <si>
    <t>2RB</t>
    <phoneticPr fontId="9"/>
  </si>
  <si>
    <t>41RB</t>
    <phoneticPr fontId="9"/>
  </si>
  <si>
    <t>MCS.1</t>
    <phoneticPr fontId="9"/>
  </si>
  <si>
    <t>MCS.2</t>
  </si>
  <si>
    <t>MCS.3</t>
  </si>
  <si>
    <t>MCS.4</t>
  </si>
  <si>
    <t>MCS.5</t>
  </si>
  <si>
    <t>MCS.6</t>
  </si>
  <si>
    <t>MCS.7</t>
  </si>
  <si>
    <t>MCS.8</t>
  </si>
  <si>
    <t>MCS.9</t>
  </si>
  <si>
    <t>MCS.10</t>
  </si>
  <si>
    <t>MCS.11</t>
  </si>
  <si>
    <t>MCS.12</t>
  </si>
  <si>
    <t>MCS.13</t>
  </si>
  <si>
    <t>MCS.14</t>
  </si>
  <si>
    <t>MCS.15</t>
  </si>
  <si>
    <t>MCS.16</t>
  </si>
  <si>
    <t>MCS.17</t>
  </si>
  <si>
    <t>MCS.18</t>
  </si>
  <si>
    <t>MCS.19</t>
  </si>
  <si>
    <t>MCS.20</t>
  </si>
  <si>
    <t>MCS.21</t>
  </si>
  <si>
    <t>MCS.22</t>
  </si>
  <si>
    <t>MCS.23</t>
  </si>
  <si>
    <t>MCS.24</t>
  </si>
  <si>
    <t>MCS.25</t>
  </si>
  <si>
    <t>MCS.26</t>
  </si>
  <si>
    <t>MCS.27(CW0)</t>
    <phoneticPr fontId="9"/>
  </si>
  <si>
    <t>MCS.27(CW1)</t>
  </si>
  <si>
    <t>100RB</t>
    <phoneticPr fontId="9"/>
  </si>
  <si>
    <t>MCS.1A</t>
    <phoneticPr fontId="9"/>
  </si>
  <si>
    <t>MCS.1B</t>
    <phoneticPr fontId="9"/>
  </si>
  <si>
    <t>NG</t>
    <phoneticPr fontId="9"/>
  </si>
  <si>
    <t>3RB</t>
    <phoneticPr fontId="9"/>
  </si>
  <si>
    <t>N/A</t>
  </si>
  <si>
    <t>CQI Index</t>
    <phoneticPr fontId="3" type="noConversion"/>
  </si>
  <si>
    <t>MCS.11A</t>
    <phoneticPr fontId="9"/>
  </si>
  <si>
    <t>MCS.12A</t>
    <phoneticPr fontId="9"/>
  </si>
  <si>
    <t>MCS.11B</t>
    <phoneticPr fontId="9"/>
  </si>
  <si>
    <t>MCS.12B</t>
    <phoneticPr fontId="9"/>
  </si>
  <si>
    <t>NG</t>
    <phoneticPr fontId="9"/>
  </si>
  <si>
    <t>8RB</t>
    <phoneticPr fontId="9"/>
  </si>
  <si>
    <t>Calculated Results</t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</si>
</sst>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_ "/>
    <numFmt numFmtId="165" formatCode="0.00000_ "/>
  </numFmts>
  <fonts count="11"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129"/>
      <scheme val="minor"/>
    </font>
    <font>
      <sz val="9"/>
      <name val="Calibri"/>
      <family val="3"/>
      <charset val="136"/>
      <scheme val="minor"/>
    </font>
    <font>
      <sz val="11"/>
      <color theme="1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9"/>
      <color indexed="81"/>
      <name val="ＭＳ Ｐゴシック"/>
      <family val="3"/>
      <charset val="128"/>
    </font>
    <font>
      <sz val="6"/>
      <name val="Calibri"/>
      <family val="3"/>
      <charset val="128"/>
      <scheme val="minor"/>
    </font>
    <font>
      <sz val="11"/>
      <color theme="1"/>
      <name val="ＭＳ Ｐゴシック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2" fillId="0" borderId="0" xfId="0" applyFont="1"/>
    <xf numFmtId="0" fontId="0" fillId="2" borderId="12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1" fillId="0" borderId="0" xfId="1" applyNumberFormat="1"/>
    <xf numFmtId="0" fontId="4" fillId="0" borderId="0" xfId="1" applyNumberFormat="1" applyFont="1"/>
    <xf numFmtId="0" fontId="4" fillId="0" borderId="0" xfId="1" applyNumberFormat="1" applyFont="1" applyBorder="1"/>
    <xf numFmtId="0" fontId="4" fillId="0" borderId="0" xfId="1" applyNumberFormat="1" applyFont="1" applyBorder="1" applyAlignment="1">
      <alignment horizontal="center" vertical="center"/>
    </xf>
    <xf numFmtId="0" fontId="5" fillId="2" borderId="0" xfId="1" applyNumberFormat="1" applyFont="1" applyFill="1"/>
    <xf numFmtId="0" fontId="4" fillId="2" borderId="0" xfId="1" applyNumberFormat="1" applyFont="1" applyFill="1"/>
    <xf numFmtId="0" fontId="6" fillId="2" borderId="0" xfId="1" applyNumberFormat="1" applyFont="1" applyFill="1"/>
    <xf numFmtId="0" fontId="4" fillId="0" borderId="0" xfId="1" applyNumberFormat="1" applyFont="1" applyAlignment="1">
      <alignment horizontal="center"/>
    </xf>
    <xf numFmtId="0" fontId="7" fillId="0" borderId="0" xfId="1" applyNumberFormat="1" applyFont="1" applyBorder="1" applyAlignment="1">
      <alignment horizontal="center" wrapText="1"/>
    </xf>
    <xf numFmtId="0" fontId="4" fillId="0" borderId="0" xfId="1" applyNumberFormat="1" applyFont="1" applyBorder="1" applyAlignment="1">
      <alignment horizontal="center" wrapText="1"/>
    </xf>
    <xf numFmtId="0" fontId="4" fillId="0" borderId="0" xfId="1" applyNumberFormat="1" applyFont="1" applyBorder="1" applyAlignment="1">
      <alignment horizontal="center" vertical="top" wrapText="1"/>
    </xf>
    <xf numFmtId="0" fontId="4" fillId="0" borderId="0" xfId="1" applyNumberFormat="1" applyFont="1" applyBorder="1" applyAlignment="1">
      <alignment horizontal="center" vertical="center" wrapText="1"/>
    </xf>
    <xf numFmtId="0" fontId="4" fillId="0" borderId="0" xfId="1" applyNumberFormat="1" applyFont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2" fillId="2" borderId="0" xfId="0" applyFont="1" applyFill="1"/>
    <xf numFmtId="0" fontId="0" fillId="2" borderId="0" xfId="0" applyFill="1"/>
    <xf numFmtId="0" fontId="4" fillId="2" borderId="0" xfId="1" applyNumberFormat="1" applyFont="1" applyFill="1" applyBorder="1"/>
    <xf numFmtId="0" fontId="0" fillId="0" borderId="16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5" fillId="0" borderId="0" xfId="1" applyNumberFormat="1" applyFont="1"/>
    <xf numFmtId="164" fontId="4" fillId="0" borderId="0" xfId="1" applyNumberFormat="1" applyFont="1" applyBorder="1"/>
    <xf numFmtId="164" fontId="4" fillId="2" borderId="0" xfId="1" applyNumberFormat="1" applyFont="1" applyFill="1" applyBorder="1"/>
    <xf numFmtId="164" fontId="4" fillId="0" borderId="0" xfId="1" applyNumberFormat="1" applyFont="1" applyFill="1" applyBorder="1"/>
    <xf numFmtId="165" fontId="6" fillId="2" borderId="0" xfId="1" applyNumberFormat="1" applyFont="1" applyFill="1"/>
    <xf numFmtId="165" fontId="4" fillId="0" borderId="0" xfId="1" applyNumberFormat="1" applyFont="1"/>
    <xf numFmtId="165" fontId="4" fillId="0" borderId="0" xfId="1" applyNumberFormat="1" applyFont="1" applyBorder="1" applyAlignment="1">
      <alignment horizontal="center" vertical="top" wrapText="1"/>
    </xf>
    <xf numFmtId="165" fontId="4" fillId="0" borderId="0" xfId="1" applyNumberFormat="1" applyFont="1" applyFill="1" applyBorder="1" applyAlignment="1">
      <alignment horizontal="center" vertical="top" wrapText="1"/>
    </xf>
    <xf numFmtId="165" fontId="4" fillId="0" borderId="0" xfId="1" applyNumberFormat="1" applyFont="1" applyFill="1"/>
    <xf numFmtId="165" fontId="6" fillId="0" borderId="0" xfId="1" applyNumberFormat="1" applyFont="1" applyFill="1"/>
    <xf numFmtId="165" fontId="4" fillId="2" borderId="0" xfId="1" applyNumberFormat="1" applyFont="1" applyFill="1" applyBorder="1" applyAlignment="1">
      <alignment horizontal="center" vertical="top" wrapText="1"/>
    </xf>
    <xf numFmtId="165" fontId="5" fillId="0" borderId="0" xfId="1" applyNumberFormat="1" applyFont="1" applyFill="1"/>
    <xf numFmtId="0" fontId="4" fillId="0" borderId="1" xfId="1" applyNumberFormat="1" applyFont="1" applyBorder="1"/>
    <xf numFmtId="0" fontId="4" fillId="0" borderId="1" xfId="1" applyNumberFormat="1" applyFont="1" applyBorder="1" applyAlignment="1">
      <alignment horizontal="center"/>
    </xf>
    <xf numFmtId="0" fontId="6" fillId="0" borderId="1" xfId="1" applyNumberFormat="1" applyFont="1" applyBorder="1" applyAlignment="1">
      <alignment horizontal="center"/>
    </xf>
    <xf numFmtId="0" fontId="4" fillId="4" borderId="1" xfId="1" applyNumberFormat="1" applyFont="1" applyFill="1" applyBorder="1" applyAlignment="1">
      <alignment horizontal="center"/>
    </xf>
    <xf numFmtId="0" fontId="6" fillId="0" borderId="0" xfId="1" applyNumberFormat="1" applyFont="1" applyAlignment="1">
      <alignment horizontal="center"/>
    </xf>
    <xf numFmtId="0" fontId="4" fillId="3" borderId="1" xfId="1" applyNumberFormat="1" applyFont="1" applyFill="1" applyBorder="1" applyAlignment="1">
      <alignment horizontal="center"/>
    </xf>
    <xf numFmtId="0" fontId="4" fillId="5" borderId="1" xfId="1" applyNumberFormat="1" applyFont="1" applyFill="1" applyBorder="1" applyAlignment="1">
      <alignment horizontal="center"/>
    </xf>
    <xf numFmtId="0" fontId="6" fillId="5" borderId="1" xfId="1" applyNumberFormat="1" applyFont="1" applyFill="1" applyBorder="1" applyAlignment="1">
      <alignment horizontal="center"/>
    </xf>
    <xf numFmtId="0" fontId="10" fillId="0" borderId="0" xfId="1" applyNumberFormat="1" applyFont="1"/>
    <xf numFmtId="0" fontId="7" fillId="0" borderId="1" xfId="1" applyNumberFormat="1" applyFont="1" applyBorder="1" applyAlignment="1">
      <alignment horizontal="center" vertical="center"/>
    </xf>
    <xf numFmtId="0" fontId="4" fillId="7" borderId="1" xfId="1" applyNumberFormat="1" applyFont="1" applyFill="1" applyBorder="1" applyAlignment="1">
      <alignment horizontal="center"/>
    </xf>
    <xf numFmtId="0" fontId="4" fillId="2" borderId="1" xfId="1" applyNumberFormat="1" applyFont="1" applyFill="1" applyBorder="1" applyAlignment="1">
      <alignment horizontal="center"/>
    </xf>
    <xf numFmtId="0" fontId="4" fillId="6" borderId="1" xfId="1" applyNumberFormat="1" applyFont="1" applyFill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/>
    </xf>
    <xf numFmtId="0" fontId="7" fillId="0" borderId="12" xfId="1" applyNumberFormat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4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C3:X47"/>
  <sheetViews>
    <sheetView zoomScale="85" zoomScaleNormal="85" workbookViewId="0">
      <selection activeCell="T36" sqref="T36"/>
    </sheetView>
  </sheetViews>
  <sheetFormatPr defaultRowHeight="15"/>
  <sheetData>
    <row r="3" spans="3:21">
      <c r="C3" t="s">
        <v>0</v>
      </c>
      <c r="M3" s="37" t="s">
        <v>20</v>
      </c>
      <c r="N3" s="38"/>
      <c r="O3" s="38"/>
      <c r="P3" s="38"/>
      <c r="Q3" s="38"/>
      <c r="R3" s="38"/>
    </row>
    <row r="5" spans="3:21">
      <c r="C5" t="s">
        <v>4</v>
      </c>
      <c r="M5" s="37" t="s">
        <v>21</v>
      </c>
      <c r="N5" s="38"/>
      <c r="O5" s="38"/>
    </row>
    <row r="6" spans="3:21" ht="15.75" thickBot="1"/>
    <row r="7" spans="3:21" ht="15.75" thickBot="1">
      <c r="C7" s="13" t="s">
        <v>1</v>
      </c>
      <c r="D7" s="9" t="s">
        <v>2</v>
      </c>
      <c r="E7" s="7" t="s">
        <v>3</v>
      </c>
      <c r="F7" s="7" t="s">
        <v>5</v>
      </c>
      <c r="G7" s="7" t="s">
        <v>7</v>
      </c>
      <c r="H7" s="7"/>
      <c r="I7" s="7"/>
      <c r="J7" s="7"/>
      <c r="K7" s="8"/>
      <c r="M7" s="13" t="s">
        <v>1</v>
      </c>
      <c r="N7" s="9" t="s">
        <v>23</v>
      </c>
      <c r="O7" s="7" t="s">
        <v>24</v>
      </c>
      <c r="P7" s="7"/>
      <c r="Q7" s="7"/>
      <c r="R7" s="7"/>
      <c r="S7" s="7"/>
      <c r="T7" s="7"/>
      <c r="U7" s="8"/>
    </row>
    <row r="8" spans="3:21">
      <c r="C8" s="14">
        <v>1</v>
      </c>
      <c r="D8" s="10">
        <v>0</v>
      </c>
      <c r="E8" s="5">
        <v>0</v>
      </c>
      <c r="F8" s="5">
        <v>0</v>
      </c>
      <c r="G8" s="5">
        <v>0</v>
      </c>
      <c r="H8" s="5"/>
      <c r="I8" s="5"/>
      <c r="J8" s="5"/>
      <c r="K8" s="6"/>
      <c r="M8" s="14">
        <v>1</v>
      </c>
      <c r="N8" s="10">
        <v>0</v>
      </c>
      <c r="O8" s="5">
        <v>0</v>
      </c>
      <c r="P8" s="5"/>
      <c r="Q8" s="5"/>
      <c r="R8" s="5"/>
      <c r="S8" s="5"/>
      <c r="T8" s="5"/>
      <c r="U8" s="6"/>
    </row>
    <row r="9" spans="3:21">
      <c r="C9" s="15">
        <v>2</v>
      </c>
      <c r="D9" s="11">
        <v>1</v>
      </c>
      <c r="E9" s="1">
        <v>1</v>
      </c>
      <c r="F9" s="1">
        <v>1</v>
      </c>
      <c r="G9" s="1">
        <v>1</v>
      </c>
      <c r="H9" s="1"/>
      <c r="I9" s="1"/>
      <c r="J9" s="1"/>
      <c r="K9" s="2"/>
      <c r="M9" s="15">
        <v>2</v>
      </c>
      <c r="N9" s="11">
        <v>1</v>
      </c>
      <c r="O9" s="1">
        <v>1</v>
      </c>
      <c r="P9" s="1"/>
      <c r="Q9" s="1"/>
      <c r="R9" s="1"/>
      <c r="S9" s="1"/>
      <c r="T9" s="1"/>
      <c r="U9" s="2"/>
    </row>
    <row r="10" spans="3:21">
      <c r="C10" s="15">
        <v>3</v>
      </c>
      <c r="D10" s="11">
        <v>3</v>
      </c>
      <c r="E10" s="1">
        <v>3</v>
      </c>
      <c r="F10" s="1">
        <v>3</v>
      </c>
      <c r="G10" s="1">
        <v>3</v>
      </c>
      <c r="H10" s="1"/>
      <c r="I10" s="1"/>
      <c r="J10" s="1"/>
      <c r="K10" s="2"/>
      <c r="M10" s="34">
        <v>3</v>
      </c>
      <c r="N10" s="35">
        <v>3</v>
      </c>
      <c r="O10" s="36">
        <v>3</v>
      </c>
      <c r="P10" s="36"/>
      <c r="Q10" s="36"/>
      <c r="R10" s="1"/>
      <c r="S10" s="1"/>
      <c r="T10" s="1"/>
      <c r="U10" s="2"/>
    </row>
    <row r="11" spans="3:21">
      <c r="C11" s="15">
        <v>4</v>
      </c>
      <c r="D11" s="11">
        <v>5</v>
      </c>
      <c r="E11" s="1">
        <v>5</v>
      </c>
      <c r="F11" s="1">
        <v>5</v>
      </c>
      <c r="G11" s="1">
        <v>5</v>
      </c>
      <c r="H11" s="1"/>
      <c r="I11" s="1"/>
      <c r="J11" s="1"/>
      <c r="K11" s="2"/>
      <c r="M11" s="15">
        <v>4</v>
      </c>
      <c r="N11" s="11">
        <v>5</v>
      </c>
      <c r="O11" s="1">
        <v>5</v>
      </c>
      <c r="P11" s="1"/>
      <c r="Q11" s="1"/>
      <c r="R11" s="1"/>
      <c r="S11" s="1"/>
      <c r="T11" s="1"/>
      <c r="U11" s="2"/>
    </row>
    <row r="12" spans="3:21">
      <c r="C12" s="34">
        <v>5</v>
      </c>
      <c r="D12" s="35">
        <v>7</v>
      </c>
      <c r="E12" s="36">
        <v>7</v>
      </c>
      <c r="F12" s="36">
        <v>7</v>
      </c>
      <c r="G12" s="36">
        <v>7</v>
      </c>
      <c r="H12" s="1"/>
      <c r="I12" s="1"/>
      <c r="J12" s="1"/>
      <c r="K12" s="2"/>
      <c r="M12" s="15">
        <v>5</v>
      </c>
      <c r="N12" s="11">
        <v>7</v>
      </c>
      <c r="O12" s="1">
        <v>7</v>
      </c>
      <c r="P12" s="1"/>
      <c r="Q12" s="1"/>
      <c r="R12" s="1"/>
      <c r="S12" s="1"/>
      <c r="T12" s="1"/>
      <c r="U12" s="2"/>
    </row>
    <row r="13" spans="3:21">
      <c r="C13" s="15">
        <v>6</v>
      </c>
      <c r="D13" s="11">
        <v>8</v>
      </c>
      <c r="E13" s="1">
        <v>8</v>
      </c>
      <c r="F13" s="1">
        <v>8</v>
      </c>
      <c r="G13" s="1">
        <v>8</v>
      </c>
      <c r="H13" s="1"/>
      <c r="I13" s="1"/>
      <c r="J13" s="1"/>
      <c r="K13" s="2"/>
      <c r="M13" s="15">
        <v>6</v>
      </c>
      <c r="N13" s="11">
        <v>9</v>
      </c>
      <c r="O13" s="1">
        <v>9</v>
      </c>
      <c r="P13" s="1"/>
      <c r="Q13" s="1"/>
      <c r="R13" s="1"/>
      <c r="S13" s="1"/>
      <c r="T13" s="1"/>
      <c r="U13" s="2"/>
    </row>
    <row r="14" spans="3:21">
      <c r="C14" s="20">
        <v>7</v>
      </c>
      <c r="D14" s="18">
        <v>10</v>
      </c>
      <c r="E14" s="19">
        <v>10</v>
      </c>
      <c r="F14" s="19">
        <v>11</v>
      </c>
      <c r="G14" s="19">
        <v>11</v>
      </c>
      <c r="H14" s="1"/>
      <c r="I14" s="1"/>
      <c r="J14" s="1"/>
      <c r="K14" s="2"/>
      <c r="M14" s="20">
        <v>7</v>
      </c>
      <c r="N14" s="18">
        <v>10</v>
      </c>
      <c r="O14" s="19">
        <v>11</v>
      </c>
      <c r="P14" s="1"/>
      <c r="Q14" s="1"/>
      <c r="R14" s="1"/>
      <c r="S14" s="1"/>
      <c r="T14" s="1"/>
      <c r="U14" s="2"/>
    </row>
    <row r="15" spans="3:21">
      <c r="C15" s="34">
        <v>8</v>
      </c>
      <c r="D15" s="35">
        <v>13</v>
      </c>
      <c r="E15" s="36">
        <v>13</v>
      </c>
      <c r="F15" s="36">
        <v>13</v>
      </c>
      <c r="G15" s="36">
        <v>13</v>
      </c>
      <c r="H15" s="1"/>
      <c r="I15" s="1"/>
      <c r="J15" s="1"/>
      <c r="K15" s="2"/>
      <c r="M15" s="15">
        <v>8</v>
      </c>
      <c r="N15" s="11">
        <v>13</v>
      </c>
      <c r="O15" s="1">
        <v>13</v>
      </c>
      <c r="P15" s="1"/>
      <c r="Q15" s="1"/>
      <c r="R15" s="1"/>
      <c r="S15" s="1"/>
      <c r="T15" s="1"/>
      <c r="U15" s="2"/>
    </row>
    <row r="16" spans="3:21">
      <c r="C16" s="15">
        <v>9</v>
      </c>
      <c r="D16" s="11">
        <v>14</v>
      </c>
      <c r="E16" s="1">
        <v>14</v>
      </c>
      <c r="F16" s="1">
        <v>14</v>
      </c>
      <c r="G16" s="1">
        <v>14</v>
      </c>
      <c r="H16" s="1"/>
      <c r="I16" s="1"/>
      <c r="J16" s="1"/>
      <c r="K16" s="2"/>
      <c r="M16" s="15">
        <v>9</v>
      </c>
      <c r="N16" s="11">
        <v>14</v>
      </c>
      <c r="O16" s="1">
        <v>14</v>
      </c>
      <c r="P16" s="1"/>
      <c r="Q16" s="1"/>
      <c r="R16" s="1"/>
      <c r="S16" s="1"/>
      <c r="T16" s="1"/>
      <c r="U16" s="2"/>
    </row>
    <row r="17" spans="3:24">
      <c r="C17" s="15">
        <v>10</v>
      </c>
      <c r="D17" s="11">
        <v>16</v>
      </c>
      <c r="E17" s="1">
        <v>16</v>
      </c>
      <c r="F17" s="1">
        <v>16</v>
      </c>
      <c r="G17" s="1">
        <v>16</v>
      </c>
      <c r="H17" s="1"/>
      <c r="I17" s="1"/>
      <c r="J17" s="1"/>
      <c r="K17" s="2"/>
      <c r="M17" s="15">
        <v>10</v>
      </c>
      <c r="N17" s="11">
        <v>16</v>
      </c>
      <c r="O17" s="1">
        <v>16</v>
      </c>
      <c r="P17" s="1"/>
      <c r="Q17" s="1"/>
      <c r="R17" s="1"/>
      <c r="S17" s="1"/>
      <c r="T17" s="1"/>
      <c r="U17" s="2"/>
    </row>
    <row r="18" spans="3:24">
      <c r="C18" s="15">
        <v>11</v>
      </c>
      <c r="D18" s="11">
        <v>18</v>
      </c>
      <c r="E18" s="1">
        <v>18</v>
      </c>
      <c r="F18" s="1">
        <v>18</v>
      </c>
      <c r="G18" s="1">
        <v>18</v>
      </c>
      <c r="H18" s="1"/>
      <c r="I18" s="1"/>
      <c r="J18" s="1"/>
      <c r="K18" s="2"/>
      <c r="M18" s="15">
        <v>11</v>
      </c>
      <c r="N18" s="11">
        <v>18</v>
      </c>
      <c r="O18" s="1">
        <v>18</v>
      </c>
      <c r="P18" s="1"/>
      <c r="Q18" s="1"/>
      <c r="R18" s="1"/>
      <c r="S18" s="1"/>
      <c r="T18" s="1"/>
      <c r="U18" s="2"/>
    </row>
    <row r="19" spans="3:24">
      <c r="C19" s="15">
        <v>12</v>
      </c>
      <c r="D19" s="11">
        <v>20</v>
      </c>
      <c r="E19" s="1">
        <v>20</v>
      </c>
      <c r="F19" s="1">
        <v>20</v>
      </c>
      <c r="G19" s="1">
        <v>20</v>
      </c>
      <c r="H19" s="1"/>
      <c r="I19" s="1"/>
      <c r="J19" s="1"/>
      <c r="K19" s="2"/>
      <c r="M19" s="20">
        <v>12</v>
      </c>
      <c r="N19" s="18">
        <v>19</v>
      </c>
      <c r="O19" s="19">
        <v>20</v>
      </c>
      <c r="P19" s="1"/>
      <c r="Q19" s="1"/>
      <c r="R19" s="1"/>
      <c r="S19" s="1"/>
      <c r="T19" s="1"/>
      <c r="U19" s="2"/>
    </row>
    <row r="20" spans="3:24">
      <c r="C20" s="15">
        <v>13</v>
      </c>
      <c r="D20" s="11">
        <v>22</v>
      </c>
      <c r="E20" s="1">
        <v>22</v>
      </c>
      <c r="F20" s="1">
        <v>22</v>
      </c>
      <c r="G20" s="1">
        <v>22</v>
      </c>
      <c r="H20" s="1"/>
      <c r="I20" s="1"/>
      <c r="J20" s="1"/>
      <c r="K20" s="2"/>
      <c r="M20" s="15">
        <v>13</v>
      </c>
      <c r="N20" s="11">
        <v>22</v>
      </c>
      <c r="O20" s="1">
        <v>22</v>
      </c>
      <c r="P20" s="1"/>
      <c r="Q20" s="1"/>
      <c r="R20" s="1"/>
      <c r="S20" s="1"/>
      <c r="T20" s="1"/>
      <c r="U20" s="2"/>
    </row>
    <row r="21" spans="3:24">
      <c r="C21" s="15">
        <v>14</v>
      </c>
      <c r="D21" s="11">
        <v>24</v>
      </c>
      <c r="E21" s="1">
        <v>24</v>
      </c>
      <c r="F21" s="1">
        <v>24</v>
      </c>
      <c r="G21" s="1">
        <v>24</v>
      </c>
      <c r="H21" s="1"/>
      <c r="I21" s="1"/>
      <c r="J21" s="1"/>
      <c r="K21" s="2"/>
      <c r="M21" s="15">
        <v>14</v>
      </c>
      <c r="N21" s="11">
        <v>24</v>
      </c>
      <c r="O21" s="1">
        <v>24</v>
      </c>
      <c r="P21" s="1"/>
      <c r="Q21" s="1"/>
      <c r="R21" s="1"/>
      <c r="S21" s="1"/>
      <c r="T21" s="1"/>
      <c r="U21" s="2"/>
    </row>
    <row r="22" spans="3:24" ht="15.75" thickBot="1">
      <c r="C22" s="16">
        <v>15</v>
      </c>
      <c r="D22" s="12">
        <v>25</v>
      </c>
      <c r="E22" s="3">
        <v>25</v>
      </c>
      <c r="F22" s="3">
        <v>25</v>
      </c>
      <c r="G22" s="3">
        <v>25</v>
      </c>
      <c r="H22" s="3"/>
      <c r="I22" s="3"/>
      <c r="J22" s="3"/>
      <c r="K22" s="4"/>
      <c r="M22" s="16">
        <v>15</v>
      </c>
      <c r="N22" s="12">
        <v>26</v>
      </c>
      <c r="O22" s="3">
        <v>26</v>
      </c>
      <c r="P22" s="3"/>
      <c r="Q22" s="3"/>
      <c r="R22" s="3"/>
      <c r="S22" s="3"/>
      <c r="T22" s="3"/>
      <c r="U22" s="4"/>
    </row>
    <row r="24" spans="3:24"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</row>
    <row r="25" spans="3:24"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</row>
    <row r="27" spans="3:24">
      <c r="C27" s="17" t="s">
        <v>6</v>
      </c>
      <c r="M27" s="37" t="s">
        <v>22</v>
      </c>
      <c r="N27" s="38"/>
      <c r="O27" s="38"/>
    </row>
    <row r="28" spans="3:24" ht="15.75" thickBot="1"/>
    <row r="29" spans="3:24" ht="15.75" thickBot="1">
      <c r="C29" s="13" t="s">
        <v>1</v>
      </c>
      <c r="D29" s="9" t="s">
        <v>2</v>
      </c>
      <c r="E29" s="7" t="s">
        <v>3</v>
      </c>
      <c r="F29" s="7" t="s">
        <v>5</v>
      </c>
      <c r="G29" s="7" t="s">
        <v>7</v>
      </c>
      <c r="H29" s="7"/>
      <c r="I29" s="7"/>
      <c r="J29" s="7"/>
      <c r="K29" s="8"/>
      <c r="M29" s="13" t="s">
        <v>1</v>
      </c>
      <c r="N29" s="9" t="s">
        <v>23</v>
      </c>
      <c r="O29" s="7" t="s">
        <v>24</v>
      </c>
      <c r="P29" s="7"/>
      <c r="Q29" s="7"/>
      <c r="R29" s="7"/>
      <c r="S29" s="7"/>
      <c r="T29" s="7"/>
      <c r="U29" s="8"/>
    </row>
    <row r="30" spans="3:24">
      <c r="C30" s="14">
        <v>1</v>
      </c>
      <c r="D30" s="10">
        <v>0</v>
      </c>
      <c r="E30" s="5">
        <v>0</v>
      </c>
      <c r="F30" s="5">
        <v>0</v>
      </c>
      <c r="G30" s="5">
        <v>0</v>
      </c>
      <c r="H30" s="5"/>
      <c r="I30" s="5"/>
      <c r="J30" s="5"/>
      <c r="K30" s="6"/>
      <c r="M30" s="14">
        <v>1</v>
      </c>
      <c r="N30" s="10">
        <v>0</v>
      </c>
      <c r="O30" s="5">
        <v>0</v>
      </c>
      <c r="P30" s="5"/>
      <c r="Q30" s="5"/>
      <c r="R30" s="5"/>
      <c r="S30" s="5"/>
      <c r="T30" s="5"/>
      <c r="U30" s="6"/>
    </row>
    <row r="31" spans="3:24">
      <c r="C31" s="15">
        <v>2</v>
      </c>
      <c r="D31" s="11">
        <v>1</v>
      </c>
      <c r="E31" s="1">
        <v>1</v>
      </c>
      <c r="F31" s="1">
        <v>1</v>
      </c>
      <c r="G31" s="1">
        <v>1</v>
      </c>
      <c r="H31" s="1"/>
      <c r="I31" s="1"/>
      <c r="J31" s="1"/>
      <c r="K31" s="2"/>
      <c r="M31" s="15">
        <v>2</v>
      </c>
      <c r="N31" s="11">
        <v>1</v>
      </c>
      <c r="O31" s="1">
        <v>1</v>
      </c>
      <c r="P31" s="1"/>
      <c r="Q31" s="1"/>
      <c r="R31" s="1"/>
      <c r="S31" s="1"/>
      <c r="T31" s="1"/>
      <c r="U31" s="2"/>
    </row>
    <row r="32" spans="3:24">
      <c r="C32" s="34">
        <v>3</v>
      </c>
      <c r="D32" s="35">
        <v>3</v>
      </c>
      <c r="E32" s="36">
        <v>3</v>
      </c>
      <c r="F32" s="36">
        <v>3</v>
      </c>
      <c r="G32" s="36">
        <v>3</v>
      </c>
      <c r="H32" s="1"/>
      <c r="I32" s="1"/>
      <c r="J32" s="1"/>
      <c r="K32" s="2"/>
      <c r="M32" s="34">
        <v>3</v>
      </c>
      <c r="N32" s="35">
        <v>3</v>
      </c>
      <c r="O32" s="36">
        <v>3</v>
      </c>
      <c r="P32" s="36"/>
      <c r="Q32" s="36"/>
      <c r="R32" s="1"/>
      <c r="S32" s="1"/>
      <c r="T32" s="1"/>
      <c r="U32" s="2"/>
    </row>
    <row r="33" spans="3:22">
      <c r="C33" s="15">
        <v>4</v>
      </c>
      <c r="D33" s="11">
        <v>5</v>
      </c>
      <c r="E33" s="1">
        <v>5</v>
      </c>
      <c r="F33" s="1">
        <v>5</v>
      </c>
      <c r="G33" s="1">
        <v>5</v>
      </c>
      <c r="H33" s="1"/>
      <c r="I33" s="1"/>
      <c r="J33" s="1"/>
      <c r="K33" s="2"/>
      <c r="M33" s="15">
        <v>4</v>
      </c>
      <c r="N33" s="11">
        <v>5</v>
      </c>
      <c r="O33" s="1">
        <v>5</v>
      </c>
      <c r="P33" s="1"/>
      <c r="Q33" s="1"/>
      <c r="R33" s="1"/>
      <c r="S33" s="1"/>
      <c r="T33" s="1"/>
      <c r="U33" s="2"/>
    </row>
    <row r="34" spans="3:22">
      <c r="C34" s="15">
        <v>5</v>
      </c>
      <c r="D34" s="11">
        <v>6</v>
      </c>
      <c r="E34" s="1">
        <v>6</v>
      </c>
      <c r="F34" s="1">
        <v>6</v>
      </c>
      <c r="G34" s="1">
        <v>6</v>
      </c>
      <c r="H34" s="1"/>
      <c r="I34" s="1"/>
      <c r="J34" s="1"/>
      <c r="K34" s="2"/>
      <c r="M34" s="15">
        <v>5</v>
      </c>
      <c r="N34" s="11">
        <v>6</v>
      </c>
      <c r="O34" s="1">
        <v>6</v>
      </c>
      <c r="P34" s="1"/>
      <c r="Q34" s="1"/>
      <c r="R34" s="1"/>
      <c r="S34" s="1"/>
      <c r="T34" s="1"/>
      <c r="U34" s="2"/>
    </row>
    <row r="35" spans="3:22">
      <c r="C35" s="15">
        <v>6</v>
      </c>
      <c r="D35" s="11">
        <v>8</v>
      </c>
      <c r="E35" s="1">
        <v>8</v>
      </c>
      <c r="F35" s="1">
        <v>8</v>
      </c>
      <c r="G35" s="1">
        <v>8</v>
      </c>
      <c r="H35" s="1"/>
      <c r="I35" s="1"/>
      <c r="J35" s="1"/>
      <c r="K35" s="2"/>
      <c r="M35" s="15">
        <v>6</v>
      </c>
      <c r="N35" s="11">
        <v>8</v>
      </c>
      <c r="O35" s="1">
        <v>8</v>
      </c>
      <c r="P35" s="1"/>
      <c r="Q35" s="1"/>
      <c r="R35" s="1"/>
      <c r="S35" s="1"/>
      <c r="T35" s="1"/>
      <c r="U35" s="2"/>
    </row>
    <row r="36" spans="3:22">
      <c r="C36" s="20">
        <v>7</v>
      </c>
      <c r="D36" s="18">
        <v>10</v>
      </c>
      <c r="E36" s="19">
        <v>10</v>
      </c>
      <c r="F36" s="19">
        <v>11</v>
      </c>
      <c r="G36" s="19">
        <v>11</v>
      </c>
      <c r="H36" s="1"/>
      <c r="I36" s="1"/>
      <c r="J36" s="1"/>
      <c r="K36" s="2"/>
      <c r="M36" s="20">
        <v>7</v>
      </c>
      <c r="N36" s="18">
        <v>10</v>
      </c>
      <c r="O36" s="19">
        <v>11</v>
      </c>
      <c r="P36" s="1"/>
      <c r="Q36" s="1"/>
      <c r="R36" s="1"/>
      <c r="S36" s="1"/>
      <c r="T36" s="1"/>
      <c r="U36" s="2"/>
    </row>
    <row r="37" spans="3:22">
      <c r="C37" s="15">
        <v>8</v>
      </c>
      <c r="D37" s="11">
        <v>12</v>
      </c>
      <c r="E37" s="1">
        <v>12</v>
      </c>
      <c r="F37" s="1">
        <v>12</v>
      </c>
      <c r="G37" s="1">
        <v>12</v>
      </c>
      <c r="H37" s="1"/>
      <c r="I37" s="1"/>
      <c r="J37" s="1"/>
      <c r="K37" s="2"/>
      <c r="M37" s="15">
        <v>8</v>
      </c>
      <c r="N37" s="11">
        <v>12</v>
      </c>
      <c r="O37" s="1">
        <v>12</v>
      </c>
      <c r="P37" s="1"/>
      <c r="Q37" s="1"/>
      <c r="R37" s="1"/>
      <c r="S37" s="1"/>
      <c r="T37" s="1"/>
      <c r="U37" s="2"/>
    </row>
    <row r="38" spans="3:22">
      <c r="C38" s="15">
        <v>9</v>
      </c>
      <c r="D38" s="11">
        <v>14</v>
      </c>
      <c r="E38" s="1">
        <v>14</v>
      </c>
      <c r="F38" s="1">
        <v>14</v>
      </c>
      <c r="G38" s="1">
        <v>14</v>
      </c>
      <c r="H38" s="1"/>
      <c r="I38" s="1"/>
      <c r="J38" s="1"/>
      <c r="K38" s="2"/>
      <c r="M38" s="15">
        <v>9</v>
      </c>
      <c r="N38" s="11">
        <v>14</v>
      </c>
      <c r="O38" s="1">
        <v>14</v>
      </c>
      <c r="P38" s="1"/>
      <c r="Q38" s="1"/>
      <c r="R38" s="1"/>
      <c r="S38" s="1"/>
      <c r="T38" s="1"/>
      <c r="U38" s="2"/>
    </row>
    <row r="39" spans="3:22">
      <c r="C39" s="15">
        <v>10</v>
      </c>
      <c r="D39" s="11">
        <v>16</v>
      </c>
      <c r="E39" s="1">
        <v>16</v>
      </c>
      <c r="F39" s="1">
        <v>16</v>
      </c>
      <c r="G39" s="1">
        <v>16</v>
      </c>
      <c r="H39" s="1"/>
      <c r="I39" s="1"/>
      <c r="J39" s="1"/>
      <c r="K39" s="2"/>
      <c r="M39" s="15">
        <v>10</v>
      </c>
      <c r="N39" s="11">
        <v>16</v>
      </c>
      <c r="O39" s="1">
        <v>16</v>
      </c>
      <c r="P39" s="1"/>
      <c r="Q39" s="1"/>
      <c r="R39" s="1"/>
      <c r="S39" s="1"/>
      <c r="T39" s="1"/>
      <c r="U39" s="2"/>
    </row>
    <row r="40" spans="3:22">
      <c r="C40" s="15">
        <v>11</v>
      </c>
      <c r="D40" s="11">
        <v>18</v>
      </c>
      <c r="E40" s="1">
        <v>18</v>
      </c>
      <c r="F40" s="1">
        <v>18</v>
      </c>
      <c r="G40" s="1">
        <v>18</v>
      </c>
      <c r="H40" s="1"/>
      <c r="I40" s="1"/>
      <c r="J40" s="1"/>
      <c r="K40" s="2"/>
      <c r="M40" s="15">
        <v>11</v>
      </c>
      <c r="N40" s="11">
        <v>18</v>
      </c>
      <c r="O40" s="1">
        <v>18</v>
      </c>
      <c r="P40" s="1"/>
      <c r="Q40" s="1"/>
      <c r="R40" s="1"/>
      <c r="S40" s="1"/>
      <c r="T40" s="1"/>
      <c r="U40" s="2"/>
    </row>
    <row r="41" spans="3:22">
      <c r="C41" s="20">
        <v>12</v>
      </c>
      <c r="D41" s="18">
        <v>20</v>
      </c>
      <c r="E41" s="19">
        <v>19</v>
      </c>
      <c r="F41" s="19">
        <v>20</v>
      </c>
      <c r="G41" s="19">
        <v>20</v>
      </c>
      <c r="H41" s="1"/>
      <c r="I41" s="1"/>
      <c r="J41" s="1"/>
      <c r="K41" s="2"/>
      <c r="M41" s="20">
        <v>12</v>
      </c>
      <c r="N41" s="18">
        <v>19</v>
      </c>
      <c r="O41" s="19">
        <v>20</v>
      </c>
      <c r="P41" s="1"/>
      <c r="Q41" s="1"/>
      <c r="R41" s="1"/>
      <c r="S41" s="1"/>
      <c r="T41" s="1"/>
      <c r="U41" s="2"/>
    </row>
    <row r="42" spans="3:22">
      <c r="C42" s="15">
        <v>13</v>
      </c>
      <c r="D42" s="11">
        <v>22</v>
      </c>
      <c r="E42" s="1">
        <v>22</v>
      </c>
      <c r="F42" s="1">
        <v>22</v>
      </c>
      <c r="G42" s="1">
        <v>22</v>
      </c>
      <c r="H42" s="1"/>
      <c r="I42" s="1"/>
      <c r="J42" s="1"/>
      <c r="K42" s="2"/>
      <c r="M42" s="15">
        <v>13</v>
      </c>
      <c r="N42" s="11">
        <v>22</v>
      </c>
      <c r="O42" s="1">
        <v>22</v>
      </c>
      <c r="P42" s="1"/>
      <c r="Q42" s="1"/>
      <c r="R42" s="1"/>
      <c r="S42" s="1"/>
      <c r="T42" s="1"/>
      <c r="U42" s="2"/>
    </row>
    <row r="43" spans="3:22">
      <c r="C43" s="15">
        <v>14</v>
      </c>
      <c r="D43" s="11">
        <v>24</v>
      </c>
      <c r="E43" s="1">
        <v>24</v>
      </c>
      <c r="F43" s="1">
        <v>24</v>
      </c>
      <c r="G43" s="1">
        <v>24</v>
      </c>
      <c r="H43" s="1"/>
      <c r="I43" s="1"/>
      <c r="J43" s="1"/>
      <c r="K43" s="2"/>
      <c r="M43" s="15">
        <v>14</v>
      </c>
      <c r="N43" s="11">
        <v>24</v>
      </c>
      <c r="O43" s="1">
        <v>24</v>
      </c>
      <c r="P43" s="1"/>
      <c r="Q43" s="1"/>
      <c r="R43" s="1"/>
      <c r="S43" s="1"/>
      <c r="T43" s="1"/>
      <c r="U43" s="2"/>
    </row>
    <row r="44" spans="3:22" ht="15.75" thickBot="1">
      <c r="C44" s="16">
        <v>15</v>
      </c>
      <c r="D44" s="12">
        <v>25</v>
      </c>
      <c r="E44" s="3">
        <v>25</v>
      </c>
      <c r="F44" s="3">
        <v>25</v>
      </c>
      <c r="G44" s="3">
        <v>25</v>
      </c>
      <c r="H44" s="3"/>
      <c r="I44" s="3"/>
      <c r="J44" s="3"/>
      <c r="K44" s="4"/>
      <c r="M44" s="40">
        <v>15</v>
      </c>
      <c r="N44" s="41">
        <v>25</v>
      </c>
      <c r="O44" s="42">
        <v>25</v>
      </c>
      <c r="P44" s="3"/>
      <c r="Q44" s="3"/>
      <c r="R44" s="3"/>
      <c r="S44" s="3"/>
      <c r="T44" s="3"/>
      <c r="U44" s="4"/>
    </row>
    <row r="47" spans="3:22"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</row>
  </sheetData>
  <phoneticPr fontId="3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38"/>
  <sheetViews>
    <sheetView zoomScale="85" zoomScaleNormal="85" workbookViewId="0">
      <selection activeCell="F37" sqref="F37"/>
    </sheetView>
  </sheetViews>
  <sheetFormatPr defaultColWidth="9.140625" defaultRowHeight="14.25"/>
  <cols>
    <col min="1" max="1" width="9.140625" style="22"/>
    <col min="2" max="5" width="9.28515625" style="22" bestFit="1" customWidth="1"/>
    <col min="6" max="6" width="9.28515625" style="22" customWidth="1"/>
    <col min="7" max="7" width="9.28515625" style="22" bestFit="1" customWidth="1"/>
    <col min="8" max="8" width="11.5703125" style="22" bestFit="1" customWidth="1"/>
    <col min="9" max="9" width="10.7109375" style="22" customWidth="1"/>
    <col min="10" max="11" width="9.28515625" style="22" bestFit="1" customWidth="1"/>
    <col min="12" max="12" width="9" style="22" customWidth="1"/>
    <col min="13" max="15" width="9.28515625" style="22" bestFit="1" customWidth="1"/>
    <col min="16" max="16" width="12.28515625" style="22" bestFit="1" customWidth="1"/>
    <col min="17" max="24" width="9.28515625" style="22" bestFit="1" customWidth="1"/>
    <col min="25" max="16384" width="9.140625" style="22"/>
  </cols>
  <sheetData>
    <row r="1" spans="2:24"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</row>
    <row r="2" spans="2:24">
      <c r="I2" s="24" t="s">
        <v>16</v>
      </c>
      <c r="J2" s="24">
        <v>1</v>
      </c>
      <c r="K2" s="24">
        <v>2</v>
      </c>
      <c r="L2" s="24">
        <v>3</v>
      </c>
      <c r="M2" s="24">
        <v>4</v>
      </c>
      <c r="N2" s="24">
        <v>5</v>
      </c>
      <c r="O2" s="24">
        <v>6</v>
      </c>
      <c r="P2" s="24">
        <v>7</v>
      </c>
      <c r="Q2" s="24">
        <v>8</v>
      </c>
      <c r="R2" s="24">
        <v>9</v>
      </c>
      <c r="S2" s="24">
        <v>10</v>
      </c>
      <c r="T2" s="24">
        <v>11</v>
      </c>
      <c r="U2" s="24">
        <v>12</v>
      </c>
      <c r="V2" s="24">
        <v>13</v>
      </c>
      <c r="W2" s="24">
        <v>14</v>
      </c>
      <c r="X2" s="24">
        <v>15</v>
      </c>
    </row>
    <row r="3" spans="2:24">
      <c r="I3" s="24" t="s">
        <v>15</v>
      </c>
      <c r="J3" s="32">
        <v>0.15229999999999999</v>
      </c>
      <c r="K3" s="32">
        <v>0.377</v>
      </c>
      <c r="L3" s="32">
        <v>0.877</v>
      </c>
      <c r="M3" s="32">
        <v>1.4765999999999999</v>
      </c>
      <c r="N3" s="32">
        <v>1.9140999999999999</v>
      </c>
      <c r="O3" s="32">
        <v>2.4062999999999999</v>
      </c>
      <c r="P3" s="32">
        <v>2.7305000000000001</v>
      </c>
      <c r="Q3" s="32">
        <v>3.3222999999999998</v>
      </c>
      <c r="R3" s="32">
        <v>3.9022999999999999</v>
      </c>
      <c r="S3" s="32">
        <v>4.5233999999999996</v>
      </c>
      <c r="T3" s="32">
        <v>5.1151999999999997</v>
      </c>
      <c r="U3" s="32">
        <v>5.5547000000000004</v>
      </c>
      <c r="V3" s="32">
        <v>6.2266000000000004</v>
      </c>
      <c r="W3" s="32">
        <v>6.9141000000000004</v>
      </c>
      <c r="X3" s="32">
        <v>7.4062999999999999</v>
      </c>
    </row>
    <row r="4" spans="2:24">
      <c r="I4" s="24" t="s">
        <v>14</v>
      </c>
      <c r="J4" s="24">
        <v>2</v>
      </c>
      <c r="K4" s="24">
        <v>2</v>
      </c>
      <c r="L4" s="24">
        <v>2</v>
      </c>
      <c r="M4" s="24">
        <v>4</v>
      </c>
      <c r="N4" s="24">
        <v>4</v>
      </c>
      <c r="O4" s="24">
        <v>4</v>
      </c>
      <c r="P4" s="24">
        <v>6</v>
      </c>
      <c r="Q4" s="24">
        <v>6</v>
      </c>
      <c r="R4" s="24">
        <v>6</v>
      </c>
      <c r="S4" s="24">
        <v>6</v>
      </c>
      <c r="T4" s="24">
        <v>6</v>
      </c>
      <c r="U4" s="24">
        <v>8</v>
      </c>
      <c r="V4" s="24">
        <v>8</v>
      </c>
      <c r="W4" s="24">
        <v>8</v>
      </c>
      <c r="X4" s="24">
        <v>8</v>
      </c>
    </row>
    <row r="5" spans="2:24">
      <c r="B5" s="28" t="s">
        <v>13</v>
      </c>
      <c r="C5" s="28" t="s">
        <v>12</v>
      </c>
      <c r="D5" s="28" t="s">
        <v>11</v>
      </c>
      <c r="E5" s="28" t="s">
        <v>18</v>
      </c>
      <c r="F5" s="28" t="s">
        <v>10</v>
      </c>
      <c r="G5" s="28" t="s">
        <v>9</v>
      </c>
      <c r="H5" s="28" t="s">
        <v>8</v>
      </c>
      <c r="I5" s="33" t="s">
        <v>8</v>
      </c>
      <c r="J5" s="23">
        <f t="shared" ref="J5:X5" si="0">J3/J4</f>
        <v>7.6149999999999995E-2</v>
      </c>
      <c r="K5" s="23">
        <f t="shared" si="0"/>
        <v>0.1885</v>
      </c>
      <c r="L5" s="23">
        <f t="shared" si="0"/>
        <v>0.4385</v>
      </c>
      <c r="M5" s="23">
        <f t="shared" si="0"/>
        <v>0.36914999999999998</v>
      </c>
      <c r="N5" s="23">
        <f t="shared" si="0"/>
        <v>0.47852499999999998</v>
      </c>
      <c r="O5" s="23">
        <f t="shared" si="0"/>
        <v>0.60157499999999997</v>
      </c>
      <c r="P5" s="23">
        <f t="shared" si="0"/>
        <v>0.45508333333333334</v>
      </c>
      <c r="Q5" s="23">
        <f t="shared" si="0"/>
        <v>0.55371666666666663</v>
      </c>
      <c r="R5" s="23">
        <f t="shared" si="0"/>
        <v>0.65038333333333331</v>
      </c>
      <c r="S5" s="23">
        <f t="shared" si="0"/>
        <v>0.7538999999999999</v>
      </c>
      <c r="T5" s="23">
        <f t="shared" si="0"/>
        <v>0.85253333333333325</v>
      </c>
      <c r="U5" s="23">
        <f t="shared" si="0"/>
        <v>0.69433750000000005</v>
      </c>
      <c r="V5" s="23">
        <f t="shared" si="0"/>
        <v>0.77832500000000004</v>
      </c>
      <c r="W5" s="23">
        <f t="shared" si="0"/>
        <v>0.86426250000000004</v>
      </c>
      <c r="X5" s="23">
        <f t="shared" si="0"/>
        <v>0.92578749999999999</v>
      </c>
    </row>
    <row r="6" spans="2:24" ht="15">
      <c r="B6" s="29">
        <v>0</v>
      </c>
      <c r="C6" s="30">
        <v>2</v>
      </c>
      <c r="D6" s="30">
        <v>0</v>
      </c>
      <c r="E6" s="30">
        <v>152</v>
      </c>
      <c r="F6" s="30">
        <f t="shared" ref="F6:F33" si="1">E6+24</f>
        <v>176</v>
      </c>
      <c r="G6" s="30">
        <v>684</v>
      </c>
      <c r="H6" s="30">
        <f t="shared" ref="H6:H33" si="2">F6/C6/G6</f>
        <v>0.12865497076023391</v>
      </c>
      <c r="I6" s="30"/>
      <c r="J6" s="25">
        <f>ABS(0.07615-H6)</f>
        <v>5.2504970760233916E-2</v>
      </c>
      <c r="K6" s="27">
        <f>ABS(0.1885-H6)</f>
        <v>5.984502923976609E-2</v>
      </c>
      <c r="L6" s="27">
        <f>ABS(0.4385-H6)</f>
        <v>0.30984502923976609</v>
      </c>
    </row>
    <row r="7" spans="2:24" ht="15">
      <c r="B7" s="29">
        <v>1</v>
      </c>
      <c r="C7" s="30">
        <v>2</v>
      </c>
      <c r="D7" s="30">
        <v>2</v>
      </c>
      <c r="E7" s="30">
        <v>256</v>
      </c>
      <c r="F7" s="30">
        <f t="shared" si="1"/>
        <v>280</v>
      </c>
      <c r="G7" s="30">
        <f t="shared" ref="G7:G33" si="3">G6</f>
        <v>684</v>
      </c>
      <c r="H7" s="30">
        <f t="shared" si="2"/>
        <v>0.2046783625730994</v>
      </c>
      <c r="I7" s="30"/>
      <c r="J7" s="27">
        <f>ABS(0.07615-H7)</f>
        <v>0.12852836257309941</v>
      </c>
      <c r="K7" s="25">
        <f>ABS(0.1885-H7)</f>
        <v>1.6178362573099403E-2</v>
      </c>
      <c r="L7" s="27">
        <f>ABS(0.4385-H7)</f>
        <v>0.2338216374269006</v>
      </c>
    </row>
    <row r="8" spans="2:24" ht="15">
      <c r="B8" s="29">
        <v>2</v>
      </c>
      <c r="C8" s="30">
        <v>2</v>
      </c>
      <c r="D8" s="30">
        <v>4</v>
      </c>
      <c r="E8" s="30">
        <v>408</v>
      </c>
      <c r="F8" s="30">
        <f t="shared" si="1"/>
        <v>432</v>
      </c>
      <c r="G8" s="30">
        <f t="shared" si="3"/>
        <v>684</v>
      </c>
      <c r="H8" s="30">
        <f t="shared" si="2"/>
        <v>0.31578947368421051</v>
      </c>
      <c r="I8" s="30"/>
      <c r="J8" s="27">
        <f>ABS(0.07615-H8)</f>
        <v>0.23963947368421051</v>
      </c>
      <c r="K8" s="27">
        <f>ABS(0.1885-H8)</f>
        <v>0.12728947368421051</v>
      </c>
      <c r="L8" s="27">
        <f>ABS(0.4385-H8)</f>
        <v>0.12271052631578949</v>
      </c>
    </row>
    <row r="9" spans="2:24" ht="15">
      <c r="B9" s="29">
        <v>3</v>
      </c>
      <c r="C9" s="30">
        <v>2</v>
      </c>
      <c r="D9" s="30">
        <v>6</v>
      </c>
      <c r="E9" s="30">
        <v>600</v>
      </c>
      <c r="F9" s="30">
        <f t="shared" si="1"/>
        <v>624</v>
      </c>
      <c r="G9" s="30">
        <f t="shared" si="3"/>
        <v>684</v>
      </c>
      <c r="H9" s="30">
        <f t="shared" si="2"/>
        <v>0.45614035087719296</v>
      </c>
      <c r="I9" s="30"/>
      <c r="J9" s="27">
        <f>ABS(0.07615-H9)</f>
        <v>0.37999035087719296</v>
      </c>
      <c r="K9" s="27">
        <f>ABS(0.1885-H9)</f>
        <v>0.26764035087719296</v>
      </c>
      <c r="L9" s="25">
        <f>ABS(0.4385-H9)</f>
        <v>1.7640350877192956E-2</v>
      </c>
    </row>
    <row r="10" spans="2:24" ht="15">
      <c r="B10" s="29">
        <v>4</v>
      </c>
      <c r="C10" s="30">
        <v>2</v>
      </c>
      <c r="D10" s="30">
        <v>8</v>
      </c>
      <c r="E10" s="30">
        <v>808</v>
      </c>
      <c r="F10" s="30">
        <f t="shared" si="1"/>
        <v>832</v>
      </c>
      <c r="G10" s="30">
        <f t="shared" si="3"/>
        <v>684</v>
      </c>
      <c r="H10" s="30">
        <f t="shared" si="2"/>
        <v>0.60818713450292394</v>
      </c>
      <c r="I10" s="30"/>
      <c r="J10" s="27">
        <f>ABS(0.07615-H10)</f>
        <v>0.532037134502924</v>
      </c>
      <c r="K10" s="27">
        <f>ABS(0.1885-H10)</f>
        <v>0.41968713450292394</v>
      </c>
      <c r="L10" s="27">
        <f>ABS(0.4385-H10)</f>
        <v>0.16968713450292394</v>
      </c>
    </row>
    <row r="11" spans="2:24" ht="15">
      <c r="B11" s="29">
        <v>5</v>
      </c>
      <c r="C11" s="30">
        <v>4</v>
      </c>
      <c r="D11" s="30">
        <v>10</v>
      </c>
      <c r="E11" s="30">
        <v>1032</v>
      </c>
      <c r="F11" s="30">
        <f t="shared" si="1"/>
        <v>1056</v>
      </c>
      <c r="G11" s="30">
        <f t="shared" si="3"/>
        <v>684</v>
      </c>
      <c r="H11" s="30">
        <f t="shared" si="2"/>
        <v>0.38596491228070173</v>
      </c>
      <c r="I11" s="30"/>
      <c r="M11" s="25">
        <f t="shared" ref="M11:M16" si="4">ABS(0.36915-H11)</f>
        <v>1.6814912280701755E-2</v>
      </c>
      <c r="N11" s="27">
        <f t="shared" ref="N11:N16" si="5">ABS(0.47853-H11)</f>
        <v>9.2565087719298278E-2</v>
      </c>
      <c r="O11" s="27">
        <f t="shared" ref="O11:O16" si="6">ABS(0.60158-H11)</f>
        <v>0.21561508771929827</v>
      </c>
      <c r="P11" s="31"/>
      <c r="Q11" s="31"/>
      <c r="R11" s="31"/>
    </row>
    <row r="12" spans="2:24" ht="15">
      <c r="B12" s="29">
        <v>6</v>
      </c>
      <c r="C12" s="30">
        <v>4</v>
      </c>
      <c r="D12" s="30">
        <v>11</v>
      </c>
      <c r="E12" s="30">
        <v>1192</v>
      </c>
      <c r="F12" s="30">
        <f t="shared" si="1"/>
        <v>1216</v>
      </c>
      <c r="G12" s="30">
        <f t="shared" si="3"/>
        <v>684</v>
      </c>
      <c r="H12" s="30">
        <f t="shared" si="2"/>
        <v>0.44444444444444442</v>
      </c>
      <c r="I12" s="30"/>
      <c r="M12" s="27">
        <f t="shared" si="4"/>
        <v>7.5294444444444442E-2</v>
      </c>
      <c r="N12" s="27">
        <f t="shared" si="5"/>
        <v>3.4085555555555591E-2</v>
      </c>
      <c r="O12" s="27">
        <f t="shared" si="6"/>
        <v>0.15713555555555558</v>
      </c>
      <c r="P12" s="31"/>
      <c r="Q12" s="31"/>
      <c r="R12" s="31"/>
    </row>
    <row r="13" spans="2:24" ht="15">
      <c r="B13" s="29">
        <v>7</v>
      </c>
      <c r="C13" s="30">
        <v>4</v>
      </c>
      <c r="D13" s="30">
        <v>12</v>
      </c>
      <c r="E13" s="30">
        <v>1352</v>
      </c>
      <c r="F13" s="30">
        <f t="shared" si="1"/>
        <v>1376</v>
      </c>
      <c r="G13" s="30">
        <f t="shared" si="3"/>
        <v>684</v>
      </c>
      <c r="H13" s="30">
        <f t="shared" si="2"/>
        <v>0.50292397660818711</v>
      </c>
      <c r="I13" s="30"/>
      <c r="M13" s="27">
        <f t="shared" si="4"/>
        <v>0.13377397660818713</v>
      </c>
      <c r="N13" s="25">
        <f t="shared" si="5"/>
        <v>2.4393976608187096E-2</v>
      </c>
      <c r="O13" s="27">
        <f t="shared" si="6"/>
        <v>9.8656023391812897E-2</v>
      </c>
      <c r="P13" s="31"/>
      <c r="Q13" s="31"/>
      <c r="R13" s="31"/>
    </row>
    <row r="14" spans="2:24" ht="15">
      <c r="B14" s="29">
        <v>8</v>
      </c>
      <c r="C14" s="30">
        <v>4</v>
      </c>
      <c r="D14" s="30">
        <v>13</v>
      </c>
      <c r="E14" s="30">
        <v>1544</v>
      </c>
      <c r="F14" s="30">
        <f t="shared" si="1"/>
        <v>1568</v>
      </c>
      <c r="G14" s="30">
        <f t="shared" si="3"/>
        <v>684</v>
      </c>
      <c r="H14" s="30">
        <f t="shared" si="2"/>
        <v>0.57309941520467833</v>
      </c>
      <c r="I14" s="30"/>
      <c r="M14" s="27">
        <f t="shared" si="4"/>
        <v>0.20394941520467835</v>
      </c>
      <c r="N14" s="27">
        <f t="shared" si="5"/>
        <v>9.456941520467832E-2</v>
      </c>
      <c r="O14" s="25">
        <f t="shared" si="6"/>
        <v>2.8480584795321673E-2</v>
      </c>
      <c r="P14" s="31"/>
      <c r="Q14" s="31"/>
      <c r="R14" s="31"/>
    </row>
    <row r="15" spans="2:24" ht="15">
      <c r="B15" s="29">
        <v>9</v>
      </c>
      <c r="C15" s="30">
        <v>4</v>
      </c>
      <c r="D15" s="30">
        <v>14</v>
      </c>
      <c r="E15" s="30">
        <v>1736</v>
      </c>
      <c r="F15" s="30">
        <f t="shared" si="1"/>
        <v>1760</v>
      </c>
      <c r="G15" s="30">
        <f t="shared" si="3"/>
        <v>684</v>
      </c>
      <c r="H15" s="30">
        <f t="shared" si="2"/>
        <v>0.64327485380116955</v>
      </c>
      <c r="I15" s="30"/>
      <c r="M15" s="27">
        <f t="shared" si="4"/>
        <v>0.27412485380116958</v>
      </c>
      <c r="N15" s="27">
        <f t="shared" si="5"/>
        <v>0.16474485380116954</v>
      </c>
      <c r="O15" s="27">
        <f t="shared" si="6"/>
        <v>4.1694853801169551E-2</v>
      </c>
      <c r="P15" s="31"/>
      <c r="Q15" s="31"/>
      <c r="R15" s="31"/>
    </row>
    <row r="16" spans="2:24" ht="15">
      <c r="B16" s="29">
        <v>10</v>
      </c>
      <c r="C16" s="30">
        <v>4</v>
      </c>
      <c r="D16" s="30">
        <v>15</v>
      </c>
      <c r="E16" s="30">
        <v>1800</v>
      </c>
      <c r="F16" s="30">
        <f t="shared" si="1"/>
        <v>1824</v>
      </c>
      <c r="G16" s="30">
        <f t="shared" si="3"/>
        <v>684</v>
      </c>
      <c r="H16" s="30">
        <f t="shared" si="2"/>
        <v>0.66666666666666663</v>
      </c>
      <c r="I16" s="30"/>
      <c r="M16" s="27">
        <f t="shared" si="4"/>
        <v>0.29751666666666665</v>
      </c>
      <c r="N16" s="27">
        <f t="shared" si="5"/>
        <v>0.18813666666666662</v>
      </c>
      <c r="O16" s="27">
        <f t="shared" si="6"/>
        <v>6.5086666666666626E-2</v>
      </c>
      <c r="P16" s="31">
        <f>ABS(F16/G37-P3)</f>
        <v>0.24989215686274502</v>
      </c>
      <c r="Q16" s="31"/>
      <c r="R16" s="31"/>
    </row>
    <row r="17" spans="2:24" ht="15">
      <c r="B17" s="29">
        <v>11</v>
      </c>
      <c r="C17" s="30">
        <v>6</v>
      </c>
      <c r="D17" s="30">
        <v>16</v>
      </c>
      <c r="E17" s="30">
        <v>1928</v>
      </c>
      <c r="F17" s="30">
        <f t="shared" si="1"/>
        <v>1952</v>
      </c>
      <c r="G17" s="30">
        <f t="shared" si="3"/>
        <v>684</v>
      </c>
      <c r="H17" s="30">
        <f t="shared" si="2"/>
        <v>0.47563352826510719</v>
      </c>
      <c r="I17" s="30"/>
      <c r="O17" s="31"/>
      <c r="P17" s="25">
        <f t="shared" ref="P17:P25" si="7">ABS(0.45508-H17)</f>
        <v>2.0553528265107202E-2</v>
      </c>
      <c r="Q17" s="27">
        <f t="shared" ref="Q17:Q25" si="8">ABS(0.55372-H17)</f>
        <v>7.8086471734892804E-2</v>
      </c>
      <c r="R17" s="27">
        <f t="shared" ref="R17:R25" si="9">ABS(0.65038-H17)</f>
        <v>0.17474647173489277</v>
      </c>
      <c r="S17" s="27">
        <f t="shared" ref="S17:S25" si="10">ABS(0.7539-H17)</f>
        <v>0.27826647173489283</v>
      </c>
      <c r="T17" s="27">
        <f t="shared" ref="T17:T25" si="11">ABS(0.85253-H17)</f>
        <v>0.37689647173489282</v>
      </c>
    </row>
    <row r="18" spans="2:24" ht="15">
      <c r="B18" s="29">
        <v>12</v>
      </c>
      <c r="C18" s="30">
        <v>6</v>
      </c>
      <c r="D18" s="30">
        <v>17</v>
      </c>
      <c r="E18" s="30">
        <v>2152</v>
      </c>
      <c r="F18" s="30">
        <f t="shared" si="1"/>
        <v>2176</v>
      </c>
      <c r="G18" s="30">
        <f t="shared" si="3"/>
        <v>684</v>
      </c>
      <c r="H18" s="30">
        <f t="shared" si="2"/>
        <v>0.53021442495126714</v>
      </c>
      <c r="I18" s="30"/>
      <c r="O18" s="31"/>
      <c r="P18" s="27">
        <f t="shared" si="7"/>
        <v>7.5134424951267154E-2</v>
      </c>
      <c r="Q18" s="27">
        <f t="shared" si="8"/>
        <v>2.3505575048732852E-2</v>
      </c>
      <c r="R18" s="27">
        <f t="shared" si="9"/>
        <v>0.12016557504873282</v>
      </c>
      <c r="S18" s="27">
        <f t="shared" si="10"/>
        <v>0.22368557504873288</v>
      </c>
      <c r="T18" s="27">
        <f t="shared" si="11"/>
        <v>0.32231557504873287</v>
      </c>
    </row>
    <row r="19" spans="2:24" ht="15">
      <c r="B19" s="29">
        <v>13</v>
      </c>
      <c r="C19" s="30">
        <v>6</v>
      </c>
      <c r="D19" s="30">
        <v>18</v>
      </c>
      <c r="E19" s="30">
        <v>2344</v>
      </c>
      <c r="F19" s="30">
        <f t="shared" si="1"/>
        <v>2368</v>
      </c>
      <c r="G19" s="30">
        <f t="shared" si="3"/>
        <v>684</v>
      </c>
      <c r="H19" s="30">
        <f t="shared" si="2"/>
        <v>0.57699805068226129</v>
      </c>
      <c r="I19" s="30"/>
      <c r="O19" s="31"/>
      <c r="P19" s="27">
        <f t="shared" si="7"/>
        <v>0.1219180506822613</v>
      </c>
      <c r="Q19" s="25">
        <f t="shared" si="8"/>
        <v>2.3278050682261298E-2</v>
      </c>
      <c r="R19" s="27">
        <f t="shared" si="9"/>
        <v>7.3381949317738671E-2</v>
      </c>
      <c r="S19" s="27">
        <f t="shared" si="10"/>
        <v>0.17690194931773873</v>
      </c>
      <c r="T19" s="27">
        <f t="shared" si="11"/>
        <v>0.27553194931773872</v>
      </c>
    </row>
    <row r="20" spans="2:24" ht="15">
      <c r="B20" s="29">
        <v>14</v>
      </c>
      <c r="C20" s="30">
        <v>6</v>
      </c>
      <c r="D20" s="30">
        <v>19</v>
      </c>
      <c r="E20" s="30">
        <v>2600</v>
      </c>
      <c r="F20" s="30">
        <f t="shared" si="1"/>
        <v>2624</v>
      </c>
      <c r="G20" s="30">
        <f t="shared" si="3"/>
        <v>684</v>
      </c>
      <c r="H20" s="30">
        <f t="shared" si="2"/>
        <v>0.63937621832358671</v>
      </c>
      <c r="I20" s="30"/>
      <c r="O20" s="31"/>
      <c r="P20" s="27">
        <f t="shared" si="7"/>
        <v>0.18429621832358672</v>
      </c>
      <c r="Q20" s="27">
        <f t="shared" si="8"/>
        <v>8.5656218323586719E-2</v>
      </c>
      <c r="R20" s="25">
        <f t="shared" si="9"/>
        <v>1.1003781676413249E-2</v>
      </c>
      <c r="S20" s="27">
        <f t="shared" si="10"/>
        <v>0.11452378167641331</v>
      </c>
      <c r="T20" s="27">
        <f t="shared" si="11"/>
        <v>0.2131537816764133</v>
      </c>
    </row>
    <row r="21" spans="2:24" ht="15">
      <c r="B21" s="29">
        <v>15</v>
      </c>
      <c r="C21" s="30">
        <v>6</v>
      </c>
      <c r="D21" s="30">
        <v>20</v>
      </c>
      <c r="E21" s="30">
        <v>2792</v>
      </c>
      <c r="F21" s="30">
        <f t="shared" si="1"/>
        <v>2816</v>
      </c>
      <c r="G21" s="30">
        <f t="shared" si="3"/>
        <v>684</v>
      </c>
      <c r="H21" s="30">
        <f t="shared" si="2"/>
        <v>0.68615984405458086</v>
      </c>
      <c r="I21" s="30"/>
      <c r="O21" s="31"/>
      <c r="P21" s="27">
        <f t="shared" si="7"/>
        <v>0.23107984405458087</v>
      </c>
      <c r="Q21" s="27">
        <f t="shared" si="8"/>
        <v>0.13243984405458087</v>
      </c>
      <c r="R21" s="27">
        <f t="shared" si="9"/>
        <v>3.57798440545809E-2</v>
      </c>
      <c r="S21" s="27">
        <f t="shared" si="10"/>
        <v>6.7740155945419156E-2</v>
      </c>
      <c r="T21" s="27">
        <f t="shared" si="11"/>
        <v>0.16637015594541915</v>
      </c>
    </row>
    <row r="22" spans="2:24" ht="15">
      <c r="B22" s="29">
        <v>16</v>
      </c>
      <c r="C22" s="30">
        <v>6</v>
      </c>
      <c r="D22" s="30">
        <v>21</v>
      </c>
      <c r="E22" s="30">
        <v>2984</v>
      </c>
      <c r="F22" s="30">
        <f t="shared" si="1"/>
        <v>3008</v>
      </c>
      <c r="G22" s="30">
        <f t="shared" si="3"/>
        <v>684</v>
      </c>
      <c r="H22" s="30">
        <f t="shared" si="2"/>
        <v>0.73294346978557501</v>
      </c>
      <c r="I22" s="30"/>
      <c r="O22" s="31"/>
      <c r="P22" s="27">
        <f t="shared" si="7"/>
        <v>0.27786346978557502</v>
      </c>
      <c r="Q22" s="27">
        <f t="shared" si="8"/>
        <v>0.17922346978557502</v>
      </c>
      <c r="R22" s="27">
        <f t="shared" si="9"/>
        <v>8.256346978557505E-2</v>
      </c>
      <c r="S22" s="25">
        <f t="shared" si="10"/>
        <v>2.0956530214425007E-2</v>
      </c>
      <c r="T22" s="27">
        <f t="shared" si="11"/>
        <v>0.119586530214425</v>
      </c>
    </row>
    <row r="23" spans="2:24" ht="15">
      <c r="B23" s="29">
        <v>17</v>
      </c>
      <c r="C23" s="30">
        <v>6</v>
      </c>
      <c r="D23" s="30">
        <v>22</v>
      </c>
      <c r="E23" s="30">
        <v>3240</v>
      </c>
      <c r="F23" s="30">
        <f t="shared" si="1"/>
        <v>3264</v>
      </c>
      <c r="G23" s="30">
        <f t="shared" si="3"/>
        <v>684</v>
      </c>
      <c r="H23" s="30">
        <f t="shared" si="2"/>
        <v>0.79532163742690054</v>
      </c>
      <c r="I23" s="30"/>
      <c r="O23" s="31"/>
      <c r="P23" s="27">
        <f t="shared" si="7"/>
        <v>0.34024163742690056</v>
      </c>
      <c r="Q23" s="27">
        <f t="shared" si="8"/>
        <v>0.24160163742690055</v>
      </c>
      <c r="R23" s="27">
        <f t="shared" si="9"/>
        <v>0.14494163742690058</v>
      </c>
      <c r="S23" s="27">
        <f t="shared" si="10"/>
        <v>4.1421637426900526E-2</v>
      </c>
      <c r="T23" s="27">
        <f t="shared" si="11"/>
        <v>5.7208362573099469E-2</v>
      </c>
    </row>
    <row r="24" spans="2:24" ht="15">
      <c r="B24" s="29">
        <v>18</v>
      </c>
      <c r="C24" s="30">
        <v>6</v>
      </c>
      <c r="D24" s="30">
        <v>23</v>
      </c>
      <c r="E24" s="30">
        <v>3496</v>
      </c>
      <c r="F24" s="30">
        <f t="shared" si="1"/>
        <v>3520</v>
      </c>
      <c r="G24" s="30">
        <f t="shared" si="3"/>
        <v>684</v>
      </c>
      <c r="H24" s="30">
        <f t="shared" si="2"/>
        <v>0.85769980506822607</v>
      </c>
      <c r="I24" s="30"/>
      <c r="O24" s="31"/>
      <c r="P24" s="27">
        <f t="shared" si="7"/>
        <v>0.40261980506822609</v>
      </c>
      <c r="Q24" s="27">
        <f t="shared" si="8"/>
        <v>0.30397980506822608</v>
      </c>
      <c r="R24" s="27">
        <f t="shared" si="9"/>
        <v>0.20731980506822612</v>
      </c>
      <c r="S24" s="27">
        <f t="shared" si="10"/>
        <v>0.10379980506822606</v>
      </c>
      <c r="T24" s="25">
        <f t="shared" si="11"/>
        <v>5.1698050682260632E-3</v>
      </c>
    </row>
    <row r="25" spans="2:24" ht="15">
      <c r="B25" s="29">
        <v>19</v>
      </c>
      <c r="C25" s="30">
        <v>6</v>
      </c>
      <c r="D25" s="30">
        <v>24</v>
      </c>
      <c r="E25" s="30">
        <v>3624</v>
      </c>
      <c r="F25" s="30">
        <f t="shared" si="1"/>
        <v>3648</v>
      </c>
      <c r="G25" s="30">
        <f t="shared" si="3"/>
        <v>684</v>
      </c>
      <c r="H25" s="30">
        <f t="shared" si="2"/>
        <v>0.88888888888888884</v>
      </c>
      <c r="I25" s="30"/>
      <c r="O25" s="31"/>
      <c r="P25" s="27">
        <f t="shared" si="7"/>
        <v>0.43380888888888886</v>
      </c>
      <c r="Q25" s="27">
        <f t="shared" si="8"/>
        <v>0.33516888888888885</v>
      </c>
      <c r="R25" s="27">
        <f t="shared" si="9"/>
        <v>0.23850888888888888</v>
      </c>
      <c r="S25" s="27">
        <f t="shared" si="10"/>
        <v>0.13498888888888882</v>
      </c>
      <c r="T25" s="27">
        <f t="shared" si="11"/>
        <v>3.635888888888883E-2</v>
      </c>
    </row>
    <row r="26" spans="2:24" ht="15">
      <c r="B26" s="29">
        <v>20</v>
      </c>
      <c r="C26" s="30">
        <v>8</v>
      </c>
      <c r="D26" s="30">
        <v>25</v>
      </c>
      <c r="E26" s="30">
        <v>3752</v>
      </c>
      <c r="F26" s="30">
        <f t="shared" si="1"/>
        <v>3776</v>
      </c>
      <c r="G26" s="30">
        <f t="shared" si="3"/>
        <v>684</v>
      </c>
      <c r="H26" s="30">
        <f t="shared" si="2"/>
        <v>0.6900584795321637</v>
      </c>
      <c r="I26" s="30"/>
      <c r="U26" s="25">
        <f t="shared" ref="U26:U33" si="12">ABS(0.69434-H26)</f>
        <v>4.2815204678362528E-3</v>
      </c>
      <c r="V26" s="27">
        <f t="shared" ref="V26:V33" si="13">ABS(0.77833-H26)</f>
        <v>8.8271520467836262E-2</v>
      </c>
      <c r="W26" s="27">
        <f t="shared" ref="W26:W33" si="14">ABS(0.86426-H26)</f>
        <v>0.17420152046783632</v>
      </c>
      <c r="X26" s="27">
        <f t="shared" ref="X26:X33" si="15">ABS(0.92579-H26)</f>
        <v>0.2357315204678363</v>
      </c>
    </row>
    <row r="27" spans="2:24" ht="15">
      <c r="B27" s="29">
        <v>21</v>
      </c>
      <c r="C27" s="31">
        <v>8</v>
      </c>
      <c r="D27" s="30">
        <v>27</v>
      </c>
      <c r="E27" s="30">
        <v>4008</v>
      </c>
      <c r="F27" s="30">
        <f t="shared" si="1"/>
        <v>4032</v>
      </c>
      <c r="G27" s="30">
        <f t="shared" si="3"/>
        <v>684</v>
      </c>
      <c r="H27" s="30">
        <f t="shared" si="2"/>
        <v>0.73684210526315785</v>
      </c>
      <c r="I27" s="30"/>
      <c r="U27" s="27">
        <f t="shared" si="12"/>
        <v>4.2502105263157897E-2</v>
      </c>
      <c r="V27" s="27">
        <f t="shared" si="13"/>
        <v>4.1487894736842112E-2</v>
      </c>
      <c r="W27" s="27">
        <f t="shared" si="14"/>
        <v>0.12741789473684217</v>
      </c>
      <c r="X27" s="27">
        <f t="shared" si="15"/>
        <v>0.18894789473684215</v>
      </c>
    </row>
    <row r="28" spans="2:24" ht="15">
      <c r="B28" s="29">
        <v>22</v>
      </c>
      <c r="C28" s="31">
        <v>8</v>
      </c>
      <c r="D28" s="30">
        <v>28</v>
      </c>
      <c r="E28" s="30">
        <v>4264</v>
      </c>
      <c r="F28" s="30">
        <f t="shared" si="1"/>
        <v>4288</v>
      </c>
      <c r="G28" s="30">
        <f t="shared" si="3"/>
        <v>684</v>
      </c>
      <c r="H28" s="30">
        <f t="shared" si="2"/>
        <v>0.783625730994152</v>
      </c>
      <c r="I28" s="30"/>
      <c r="U28" s="27">
        <f t="shared" si="12"/>
        <v>8.9285730994152046E-2</v>
      </c>
      <c r="V28" s="25">
        <f t="shared" si="13"/>
        <v>5.295730994152037E-3</v>
      </c>
      <c r="W28" s="27">
        <f t="shared" si="14"/>
        <v>8.0634269005848025E-2</v>
      </c>
      <c r="X28" s="27">
        <f t="shared" si="15"/>
        <v>0.142164269005848</v>
      </c>
    </row>
    <row r="29" spans="2:24" ht="15">
      <c r="B29" s="29">
        <v>23</v>
      </c>
      <c r="C29" s="31">
        <v>8</v>
      </c>
      <c r="D29" s="30">
        <v>29</v>
      </c>
      <c r="E29" s="30">
        <v>4392</v>
      </c>
      <c r="F29" s="30">
        <f t="shared" si="1"/>
        <v>4416</v>
      </c>
      <c r="G29" s="30">
        <f t="shared" si="3"/>
        <v>684</v>
      </c>
      <c r="H29" s="30">
        <f t="shared" si="2"/>
        <v>0.80701754385964908</v>
      </c>
      <c r="I29" s="30"/>
      <c r="U29" s="27">
        <f t="shared" si="12"/>
        <v>0.11267754385964912</v>
      </c>
      <c r="V29" s="27">
        <f t="shared" si="13"/>
        <v>2.8687543859649112E-2</v>
      </c>
      <c r="W29" s="27">
        <f t="shared" si="14"/>
        <v>5.724245614035095E-2</v>
      </c>
      <c r="X29" s="27">
        <f t="shared" si="15"/>
        <v>0.11877245614035092</v>
      </c>
    </row>
    <row r="30" spans="2:24" ht="15">
      <c r="B30" s="29">
        <v>24</v>
      </c>
      <c r="C30" s="31">
        <v>8</v>
      </c>
      <c r="D30" s="30">
        <v>30</v>
      </c>
      <c r="E30" s="30">
        <v>4776</v>
      </c>
      <c r="F30" s="30">
        <f t="shared" si="1"/>
        <v>4800</v>
      </c>
      <c r="G30" s="30">
        <f t="shared" si="3"/>
        <v>684</v>
      </c>
      <c r="H30" s="30">
        <f t="shared" si="2"/>
        <v>0.8771929824561403</v>
      </c>
      <c r="I30" s="30"/>
      <c r="U30" s="27">
        <f t="shared" si="12"/>
        <v>0.18285298245614034</v>
      </c>
      <c r="V30" s="27">
        <f t="shared" si="13"/>
        <v>9.8862982456140336E-2</v>
      </c>
      <c r="W30" s="25">
        <f t="shared" si="14"/>
        <v>1.2932982456140274E-2</v>
      </c>
      <c r="X30" s="27">
        <f t="shared" si="15"/>
        <v>4.85970175438597E-2</v>
      </c>
    </row>
    <row r="31" spans="2:24" ht="15">
      <c r="B31" s="29">
        <v>25</v>
      </c>
      <c r="C31" s="31">
        <v>8</v>
      </c>
      <c r="D31" s="30">
        <v>31</v>
      </c>
      <c r="E31" s="30">
        <v>4968</v>
      </c>
      <c r="F31" s="30">
        <f t="shared" si="1"/>
        <v>4992</v>
      </c>
      <c r="G31" s="30">
        <f t="shared" si="3"/>
        <v>684</v>
      </c>
      <c r="H31" s="30">
        <f t="shared" si="2"/>
        <v>0.91228070175438591</v>
      </c>
      <c r="I31" s="30"/>
      <c r="U31" s="27">
        <f t="shared" si="12"/>
        <v>0.21794070175438596</v>
      </c>
      <c r="V31" s="27">
        <f t="shared" si="13"/>
        <v>0.13395070175438595</v>
      </c>
      <c r="W31" s="27">
        <f t="shared" si="14"/>
        <v>4.8020701754385886E-2</v>
      </c>
      <c r="X31" s="25">
        <f t="shared" si="15"/>
        <v>1.3509298245614088E-2</v>
      </c>
    </row>
    <row r="32" spans="2:24" ht="15">
      <c r="B32" s="29">
        <v>26</v>
      </c>
      <c r="C32" s="31">
        <v>8</v>
      </c>
      <c r="D32" s="30">
        <v>32</v>
      </c>
      <c r="E32" s="30">
        <v>5160</v>
      </c>
      <c r="F32" s="30">
        <f t="shared" si="1"/>
        <v>5184</v>
      </c>
      <c r="G32" s="30">
        <f t="shared" si="3"/>
        <v>684</v>
      </c>
      <c r="H32" s="30">
        <f t="shared" si="2"/>
        <v>0.94736842105263153</v>
      </c>
      <c r="I32" s="30"/>
      <c r="U32" s="27">
        <f t="shared" si="12"/>
        <v>0.25302842105263157</v>
      </c>
      <c r="V32" s="27">
        <f t="shared" si="13"/>
        <v>0.16903842105263156</v>
      </c>
      <c r="W32" s="27">
        <f t="shared" si="14"/>
        <v>8.3108421052631498E-2</v>
      </c>
      <c r="X32" s="27">
        <f t="shared" si="15"/>
        <v>2.1578421052631525E-2</v>
      </c>
    </row>
    <row r="33" spans="2:24" ht="15">
      <c r="B33" s="29">
        <v>27</v>
      </c>
      <c r="C33" s="31">
        <v>8</v>
      </c>
      <c r="D33" s="30">
        <v>33</v>
      </c>
      <c r="E33" s="30">
        <v>5992</v>
      </c>
      <c r="F33" s="30">
        <f t="shared" si="1"/>
        <v>6016</v>
      </c>
      <c r="G33" s="30">
        <f t="shared" si="3"/>
        <v>684</v>
      </c>
      <c r="H33" s="30">
        <f t="shared" si="2"/>
        <v>1.0994152046783625</v>
      </c>
      <c r="I33" s="30"/>
      <c r="U33" s="27">
        <f t="shared" si="12"/>
        <v>0.40507520467836255</v>
      </c>
      <c r="V33" s="27">
        <f t="shared" si="13"/>
        <v>0.32108520467836255</v>
      </c>
      <c r="W33" s="27">
        <f t="shared" si="14"/>
        <v>0.23515520467836248</v>
      </c>
      <c r="X33" s="27">
        <f t="shared" si="15"/>
        <v>0.17362520467836251</v>
      </c>
    </row>
    <row r="34" spans="2:24">
      <c r="J34" s="22">
        <f t="shared" ref="J34:X34" si="16">MIN(J6:J33)</f>
        <v>5.2504970760233916E-2</v>
      </c>
      <c r="K34" s="22">
        <f t="shared" si="16"/>
        <v>1.6178362573099403E-2</v>
      </c>
      <c r="L34" s="22">
        <f t="shared" si="16"/>
        <v>1.7640350877192956E-2</v>
      </c>
      <c r="M34" s="22">
        <f t="shared" si="16"/>
        <v>1.6814912280701755E-2</v>
      </c>
      <c r="N34" s="22">
        <f t="shared" si="16"/>
        <v>2.4393976608187096E-2</v>
      </c>
      <c r="O34" s="22">
        <f t="shared" si="16"/>
        <v>2.8480584795321673E-2</v>
      </c>
      <c r="P34" s="22">
        <f t="shared" si="16"/>
        <v>2.0553528265107202E-2</v>
      </c>
      <c r="Q34" s="22">
        <f t="shared" si="16"/>
        <v>2.3278050682261298E-2</v>
      </c>
      <c r="R34" s="22">
        <f t="shared" si="16"/>
        <v>1.1003781676413249E-2</v>
      </c>
      <c r="S34" s="22">
        <f t="shared" si="16"/>
        <v>2.0956530214425007E-2</v>
      </c>
      <c r="T34" s="22">
        <f t="shared" si="16"/>
        <v>5.1698050682260632E-3</v>
      </c>
      <c r="U34" s="22">
        <f t="shared" si="16"/>
        <v>4.2815204678362528E-3</v>
      </c>
      <c r="V34" s="22">
        <f t="shared" si="16"/>
        <v>5.295730994152037E-3</v>
      </c>
      <c r="W34" s="22">
        <f t="shared" si="16"/>
        <v>1.2932982456140274E-2</v>
      </c>
      <c r="X34" s="22">
        <f t="shared" si="16"/>
        <v>1.3509298245614088E-2</v>
      </c>
    </row>
    <row r="35" spans="2:24">
      <c r="I35" s="22" t="s">
        <v>19</v>
      </c>
      <c r="J35" s="22">
        <v>0</v>
      </c>
      <c r="K35" s="22">
        <v>1</v>
      </c>
      <c r="L35" s="22">
        <v>3</v>
      </c>
      <c r="M35" s="22">
        <v>5</v>
      </c>
      <c r="N35" s="22">
        <v>7</v>
      </c>
      <c r="O35" s="22">
        <v>8</v>
      </c>
      <c r="P35" s="22">
        <v>11</v>
      </c>
      <c r="Q35" s="22">
        <v>13</v>
      </c>
      <c r="R35" s="22">
        <v>14</v>
      </c>
      <c r="S35" s="22">
        <v>16</v>
      </c>
      <c r="T35" s="22">
        <v>18</v>
      </c>
      <c r="U35" s="22">
        <v>20</v>
      </c>
      <c r="V35" s="22">
        <v>22</v>
      </c>
      <c r="W35" s="22">
        <v>24</v>
      </c>
      <c r="X35" s="22">
        <v>25</v>
      </c>
    </row>
    <row r="37" spans="2:24">
      <c r="G37" s="22">
        <f>684-12*6</f>
        <v>612</v>
      </c>
    </row>
    <row r="38" spans="2:24">
      <c r="P38" s="22">
        <f>ABS(F17/G37-P3)</f>
        <v>0.45904248366013078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35"/>
  <sheetViews>
    <sheetView topLeftCell="D3" zoomScale="85" zoomScaleNormal="85" workbookViewId="0">
      <selection activeCell="Z24" sqref="Z24"/>
    </sheetView>
  </sheetViews>
  <sheetFormatPr defaultColWidth="9.140625" defaultRowHeight="14.25"/>
  <cols>
    <col min="1" max="1" width="9.140625" style="22"/>
    <col min="2" max="3" width="9.28515625" style="22" bestFit="1" customWidth="1"/>
    <col min="4" max="5" width="9.42578125" style="22" bestFit="1" customWidth="1"/>
    <col min="6" max="6" width="9.28515625" style="22" customWidth="1"/>
    <col min="7" max="7" width="9.42578125" style="22" bestFit="1" customWidth="1"/>
    <col min="8" max="8" width="13.5703125" style="22" bestFit="1" customWidth="1"/>
    <col min="9" max="9" width="10.7109375" style="22" customWidth="1"/>
    <col min="10" max="11" width="9.42578125" style="22" bestFit="1" customWidth="1"/>
    <col min="12" max="12" width="9" style="22" customWidth="1"/>
    <col min="13" max="24" width="9.42578125" style="22" bestFit="1" customWidth="1"/>
    <col min="25" max="16384" width="9.140625" style="22"/>
  </cols>
  <sheetData>
    <row r="1" spans="2:24"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</row>
    <row r="2" spans="2:24">
      <c r="I2" s="24" t="s">
        <v>16</v>
      </c>
      <c r="J2" s="24">
        <v>1</v>
      </c>
      <c r="K2" s="24">
        <v>2</v>
      </c>
      <c r="L2" s="24">
        <v>3</v>
      </c>
      <c r="M2" s="24">
        <v>4</v>
      </c>
      <c r="N2" s="24">
        <v>5</v>
      </c>
      <c r="O2" s="24">
        <v>6</v>
      </c>
      <c r="P2" s="24">
        <v>7</v>
      </c>
      <c r="Q2" s="24">
        <v>8</v>
      </c>
      <c r="R2" s="24">
        <v>9</v>
      </c>
      <c r="S2" s="24">
        <v>10</v>
      </c>
      <c r="T2" s="24">
        <v>11</v>
      </c>
      <c r="U2" s="24">
        <v>12</v>
      </c>
      <c r="V2" s="24">
        <v>13</v>
      </c>
      <c r="W2" s="24">
        <v>14</v>
      </c>
      <c r="X2" s="24">
        <v>15</v>
      </c>
    </row>
    <row r="3" spans="2:24">
      <c r="I3" s="24" t="s">
        <v>17</v>
      </c>
      <c r="J3" s="32">
        <v>0.15229999999999999</v>
      </c>
      <c r="K3" s="32">
        <v>0.377</v>
      </c>
      <c r="L3" s="32">
        <v>0.877</v>
      </c>
      <c r="M3" s="32">
        <v>1.4765999999999999</v>
      </c>
      <c r="N3" s="32">
        <v>1.9140999999999999</v>
      </c>
      <c r="O3" s="32">
        <v>2.4062999999999999</v>
      </c>
      <c r="P3" s="32">
        <v>2.7305000000000001</v>
      </c>
      <c r="Q3" s="32">
        <v>3.3222999999999998</v>
      </c>
      <c r="R3" s="32">
        <v>3.9022999999999999</v>
      </c>
      <c r="S3" s="32">
        <v>4.5233999999999996</v>
      </c>
      <c r="T3" s="32">
        <v>5.1151999999999997</v>
      </c>
      <c r="U3" s="32">
        <v>5.5547000000000004</v>
      </c>
      <c r="V3" s="32">
        <v>6.2266000000000004</v>
      </c>
      <c r="W3" s="32">
        <v>6.9141000000000004</v>
      </c>
      <c r="X3" s="32">
        <v>7.4062999999999999</v>
      </c>
    </row>
    <row r="4" spans="2:24">
      <c r="I4" s="24" t="s">
        <v>14</v>
      </c>
      <c r="J4" s="24">
        <v>2</v>
      </c>
      <c r="K4" s="24">
        <v>2</v>
      </c>
      <c r="L4" s="24">
        <v>2</v>
      </c>
      <c r="M4" s="24">
        <v>4</v>
      </c>
      <c r="N4" s="24">
        <v>4</v>
      </c>
      <c r="O4" s="24">
        <v>4</v>
      </c>
      <c r="P4" s="24">
        <v>6</v>
      </c>
      <c r="Q4" s="24">
        <v>6</v>
      </c>
      <c r="R4" s="24">
        <v>6</v>
      </c>
      <c r="S4" s="24">
        <v>6</v>
      </c>
      <c r="T4" s="24">
        <v>6</v>
      </c>
      <c r="U4" s="24">
        <v>8</v>
      </c>
      <c r="V4" s="24">
        <v>8</v>
      </c>
      <c r="W4" s="24">
        <v>8</v>
      </c>
      <c r="X4" s="24">
        <v>8</v>
      </c>
    </row>
    <row r="5" spans="2:24">
      <c r="B5" s="28" t="s">
        <v>13</v>
      </c>
      <c r="C5" s="28" t="s">
        <v>12</v>
      </c>
      <c r="D5" s="28" t="s">
        <v>11</v>
      </c>
      <c r="E5" s="28" t="s">
        <v>18</v>
      </c>
      <c r="F5" s="28" t="s">
        <v>10</v>
      </c>
      <c r="G5" s="28" t="s">
        <v>9</v>
      </c>
      <c r="H5" s="28" t="s">
        <v>8</v>
      </c>
      <c r="I5" s="33" t="s">
        <v>8</v>
      </c>
      <c r="J5" s="23">
        <f t="shared" ref="J5:X5" si="0">J3/J4</f>
        <v>7.6149999999999995E-2</v>
      </c>
      <c r="K5" s="23">
        <f t="shared" si="0"/>
        <v>0.1885</v>
      </c>
      <c r="L5" s="23">
        <f t="shared" si="0"/>
        <v>0.4385</v>
      </c>
      <c r="M5" s="23">
        <f t="shared" si="0"/>
        <v>0.36914999999999998</v>
      </c>
      <c r="N5" s="23">
        <f t="shared" si="0"/>
        <v>0.47852499999999998</v>
      </c>
      <c r="O5" s="23">
        <f t="shared" si="0"/>
        <v>0.60157499999999997</v>
      </c>
      <c r="P5" s="23">
        <f t="shared" si="0"/>
        <v>0.45508333333333334</v>
      </c>
      <c r="Q5" s="23">
        <f t="shared" si="0"/>
        <v>0.55371666666666663</v>
      </c>
      <c r="R5" s="23">
        <f t="shared" si="0"/>
        <v>0.65038333333333331</v>
      </c>
      <c r="S5" s="23">
        <f t="shared" si="0"/>
        <v>0.7538999999999999</v>
      </c>
      <c r="T5" s="23">
        <f t="shared" si="0"/>
        <v>0.85253333333333325</v>
      </c>
      <c r="U5" s="23">
        <f t="shared" si="0"/>
        <v>0.69433750000000005</v>
      </c>
      <c r="V5" s="23">
        <f t="shared" si="0"/>
        <v>0.77832500000000004</v>
      </c>
      <c r="W5" s="23">
        <f t="shared" si="0"/>
        <v>0.86426250000000004</v>
      </c>
      <c r="X5" s="23">
        <f t="shared" si="0"/>
        <v>0.92578749999999999</v>
      </c>
    </row>
    <row r="6" spans="2:24" ht="15">
      <c r="B6" s="29">
        <v>0</v>
      </c>
      <c r="C6" s="30">
        <v>2</v>
      </c>
      <c r="D6" s="30">
        <v>0</v>
      </c>
      <c r="E6" s="30">
        <v>152</v>
      </c>
      <c r="F6" s="30">
        <f t="shared" ref="F6:F33" si="1">E6+24</f>
        <v>176</v>
      </c>
      <c r="G6" s="30">
        <v>672</v>
      </c>
      <c r="H6" s="30">
        <f t="shared" ref="H6:H33" si="2">F6/C6/G6</f>
        <v>0.13095238095238096</v>
      </c>
      <c r="I6" s="30"/>
      <c r="J6" s="25">
        <f>ABS(0.07615-H6)</f>
        <v>5.4802380952380964E-2</v>
      </c>
      <c r="K6" s="26">
        <f>ABS(0.1885-H6)</f>
        <v>5.7547619047619042E-2</v>
      </c>
      <c r="L6" s="26">
        <f>ABS(0.4385-H6)</f>
        <v>0.30754761904761907</v>
      </c>
    </row>
    <row r="7" spans="2:24" ht="15">
      <c r="B7" s="29">
        <v>1</v>
      </c>
      <c r="C7" s="30">
        <v>2</v>
      </c>
      <c r="D7" s="30">
        <v>2</v>
      </c>
      <c r="E7" s="30">
        <v>256</v>
      </c>
      <c r="F7" s="30">
        <f t="shared" si="1"/>
        <v>280</v>
      </c>
      <c r="G7" s="30">
        <f t="shared" ref="G7:G33" si="3">G6</f>
        <v>672</v>
      </c>
      <c r="H7" s="30">
        <f t="shared" si="2"/>
        <v>0.20833333333333334</v>
      </c>
      <c r="I7" s="30"/>
      <c r="J7" s="26">
        <f>ABS(0.07615-H7)</f>
        <v>0.13218333333333335</v>
      </c>
      <c r="K7" s="25">
        <f>ABS(0.1885-H7)</f>
        <v>1.9833333333333342E-2</v>
      </c>
      <c r="L7" s="26">
        <f>ABS(0.4385-H7)</f>
        <v>0.23016666666666666</v>
      </c>
    </row>
    <row r="8" spans="2:24" ht="15">
      <c r="B8" s="29">
        <v>2</v>
      </c>
      <c r="C8" s="30">
        <v>2</v>
      </c>
      <c r="D8" s="30">
        <v>4</v>
      </c>
      <c r="E8" s="30">
        <v>408</v>
      </c>
      <c r="F8" s="30">
        <f t="shared" si="1"/>
        <v>432</v>
      </c>
      <c r="G8" s="30">
        <f t="shared" si="3"/>
        <v>672</v>
      </c>
      <c r="H8" s="30">
        <f t="shared" si="2"/>
        <v>0.32142857142857145</v>
      </c>
      <c r="I8" s="30"/>
      <c r="J8" s="26">
        <f>ABS(0.07615-H8)</f>
        <v>0.24527857142857146</v>
      </c>
      <c r="K8" s="26">
        <f>ABS(0.1885-H8)</f>
        <v>0.13292857142857145</v>
      </c>
      <c r="L8" s="26">
        <f>ABS(0.4385-H8)</f>
        <v>0.11707142857142855</v>
      </c>
    </row>
    <row r="9" spans="2:24" ht="15">
      <c r="B9" s="29">
        <v>3</v>
      </c>
      <c r="C9" s="30">
        <v>2</v>
      </c>
      <c r="D9" s="30">
        <v>6</v>
      </c>
      <c r="E9" s="30">
        <v>600</v>
      </c>
      <c r="F9" s="30">
        <f t="shared" si="1"/>
        <v>624</v>
      </c>
      <c r="G9" s="30">
        <f t="shared" si="3"/>
        <v>672</v>
      </c>
      <c r="H9" s="30">
        <f t="shared" si="2"/>
        <v>0.4642857142857143</v>
      </c>
      <c r="I9" s="30"/>
      <c r="J9" s="26">
        <f>ABS(0.07615-H9)</f>
        <v>0.38813571428571431</v>
      </c>
      <c r="K9" s="26">
        <f>ABS(0.1885-H9)</f>
        <v>0.2757857142857143</v>
      </c>
      <c r="L9" s="25">
        <f>ABS(0.4385-H9)</f>
        <v>2.5785714285714301E-2</v>
      </c>
    </row>
    <row r="10" spans="2:24" ht="15">
      <c r="B10" s="29">
        <v>4</v>
      </c>
      <c r="C10" s="30">
        <v>2</v>
      </c>
      <c r="D10" s="30">
        <v>8</v>
      </c>
      <c r="E10" s="30">
        <v>808</v>
      </c>
      <c r="F10" s="30">
        <f t="shared" si="1"/>
        <v>832</v>
      </c>
      <c r="G10" s="30">
        <f t="shared" si="3"/>
        <v>672</v>
      </c>
      <c r="H10" s="30">
        <f t="shared" si="2"/>
        <v>0.61904761904761907</v>
      </c>
      <c r="I10" s="30"/>
      <c r="J10" s="26">
        <f>ABS(0.07615-H10)</f>
        <v>0.54289761904761913</v>
      </c>
      <c r="K10" s="26">
        <f>ABS(0.1885-H10)</f>
        <v>0.43054761904761907</v>
      </c>
      <c r="L10" s="26">
        <f>ABS(0.4385-H10)</f>
        <v>0.18054761904761907</v>
      </c>
    </row>
    <row r="11" spans="2:24" ht="15">
      <c r="B11" s="29">
        <v>5</v>
      </c>
      <c r="C11" s="30">
        <v>4</v>
      </c>
      <c r="D11" s="30">
        <v>10</v>
      </c>
      <c r="E11" s="30">
        <v>1032</v>
      </c>
      <c r="F11" s="30">
        <f t="shared" si="1"/>
        <v>1056</v>
      </c>
      <c r="G11" s="30">
        <f t="shared" si="3"/>
        <v>672</v>
      </c>
      <c r="H11" s="30">
        <f t="shared" si="2"/>
        <v>0.39285714285714285</v>
      </c>
      <c r="I11" s="30"/>
      <c r="M11" s="25">
        <f t="shared" ref="M11:M16" si="4">ABS(0.36915-H11)</f>
        <v>2.3707142857142871E-2</v>
      </c>
      <c r="N11" s="26">
        <f t="shared" ref="N11:N16" si="5">ABS(0.47853-H11)</f>
        <v>8.5672857142857162E-2</v>
      </c>
      <c r="O11" s="26">
        <f t="shared" ref="O11:O16" si="6">ABS(0.60158-H11)</f>
        <v>0.20872285714285715</v>
      </c>
      <c r="P11" s="31"/>
      <c r="Q11" s="31"/>
      <c r="R11" s="31"/>
    </row>
    <row r="12" spans="2:24" ht="15">
      <c r="B12" s="29">
        <v>6</v>
      </c>
      <c r="C12" s="30">
        <v>4</v>
      </c>
      <c r="D12" s="30">
        <v>11</v>
      </c>
      <c r="E12" s="30">
        <v>1192</v>
      </c>
      <c r="F12" s="30">
        <f t="shared" si="1"/>
        <v>1216</v>
      </c>
      <c r="G12" s="30">
        <f t="shared" si="3"/>
        <v>672</v>
      </c>
      <c r="H12" s="30">
        <f t="shared" si="2"/>
        <v>0.45238095238095238</v>
      </c>
      <c r="I12" s="30"/>
      <c r="M12" s="26">
        <f t="shared" si="4"/>
        <v>8.3230952380952405E-2</v>
      </c>
      <c r="N12" s="25">
        <f t="shared" si="5"/>
        <v>2.6149047619047627E-2</v>
      </c>
      <c r="O12" s="26">
        <f t="shared" si="6"/>
        <v>0.14919904761904762</v>
      </c>
      <c r="P12" s="31"/>
      <c r="Q12" s="31"/>
      <c r="R12" s="31"/>
    </row>
    <row r="13" spans="2:24" ht="15">
      <c r="B13" s="29">
        <v>7</v>
      </c>
      <c r="C13" s="30">
        <v>4</v>
      </c>
      <c r="D13" s="30">
        <v>12</v>
      </c>
      <c r="E13" s="30">
        <v>1352</v>
      </c>
      <c r="F13" s="30">
        <f t="shared" si="1"/>
        <v>1376</v>
      </c>
      <c r="G13" s="30">
        <f t="shared" si="3"/>
        <v>672</v>
      </c>
      <c r="H13" s="30">
        <f t="shared" si="2"/>
        <v>0.51190476190476186</v>
      </c>
      <c r="I13" s="30"/>
      <c r="M13" s="26">
        <f t="shared" si="4"/>
        <v>0.14275476190476188</v>
      </c>
      <c r="N13" s="26">
        <f t="shared" si="5"/>
        <v>3.3374761904761852E-2</v>
      </c>
      <c r="O13" s="26">
        <f t="shared" si="6"/>
        <v>8.9675238095238141E-2</v>
      </c>
      <c r="P13" s="31"/>
      <c r="Q13" s="31"/>
      <c r="R13" s="31"/>
    </row>
    <row r="14" spans="2:24" ht="15">
      <c r="B14" s="29">
        <v>8</v>
      </c>
      <c r="C14" s="30">
        <v>4</v>
      </c>
      <c r="D14" s="30">
        <v>13</v>
      </c>
      <c r="E14" s="30">
        <v>1544</v>
      </c>
      <c r="F14" s="30">
        <f t="shared" si="1"/>
        <v>1568</v>
      </c>
      <c r="G14" s="30">
        <f t="shared" si="3"/>
        <v>672</v>
      </c>
      <c r="H14" s="30">
        <f t="shared" si="2"/>
        <v>0.58333333333333337</v>
      </c>
      <c r="I14" s="30"/>
      <c r="M14" s="26">
        <f t="shared" si="4"/>
        <v>0.21418333333333339</v>
      </c>
      <c r="N14" s="26">
        <f t="shared" si="5"/>
        <v>0.10480333333333336</v>
      </c>
      <c r="O14" s="25">
        <f t="shared" si="6"/>
        <v>1.8246666666666633E-2</v>
      </c>
      <c r="P14" s="31"/>
      <c r="Q14" s="31"/>
      <c r="R14" s="31"/>
    </row>
    <row r="15" spans="2:24" ht="15">
      <c r="B15" s="29">
        <v>9</v>
      </c>
      <c r="C15" s="30">
        <v>4</v>
      </c>
      <c r="D15" s="30">
        <v>14</v>
      </c>
      <c r="E15" s="30">
        <v>1736</v>
      </c>
      <c r="F15" s="30">
        <f t="shared" si="1"/>
        <v>1760</v>
      </c>
      <c r="G15" s="30">
        <f t="shared" si="3"/>
        <v>672</v>
      </c>
      <c r="H15" s="30">
        <f t="shared" si="2"/>
        <v>0.65476190476190477</v>
      </c>
      <c r="I15" s="30"/>
      <c r="M15" s="26">
        <f t="shared" si="4"/>
        <v>0.28561190476190479</v>
      </c>
      <c r="N15" s="26">
        <f t="shared" si="5"/>
        <v>0.17623190476190476</v>
      </c>
      <c r="O15" s="26">
        <f t="shared" si="6"/>
        <v>5.3181904761904764E-2</v>
      </c>
      <c r="P15" s="31"/>
      <c r="Q15" s="31"/>
      <c r="R15" s="31"/>
    </row>
    <row r="16" spans="2:24" ht="15">
      <c r="B16" s="29">
        <v>10</v>
      </c>
      <c r="C16" s="30">
        <v>4</v>
      </c>
      <c r="D16" s="30">
        <v>15</v>
      </c>
      <c r="E16" s="30">
        <v>1800</v>
      </c>
      <c r="F16" s="30">
        <f t="shared" si="1"/>
        <v>1824</v>
      </c>
      <c r="G16" s="30">
        <f t="shared" si="3"/>
        <v>672</v>
      </c>
      <c r="H16" s="30">
        <f t="shared" si="2"/>
        <v>0.6785714285714286</v>
      </c>
      <c r="I16" s="30"/>
      <c r="M16" s="26">
        <f t="shared" si="4"/>
        <v>0.30942142857142862</v>
      </c>
      <c r="N16" s="26">
        <f t="shared" si="5"/>
        <v>0.20004142857142859</v>
      </c>
      <c r="O16" s="26">
        <f t="shared" si="6"/>
        <v>7.69914285714286E-2</v>
      </c>
      <c r="P16" s="31"/>
      <c r="Q16" s="31"/>
      <c r="R16" s="31"/>
    </row>
    <row r="17" spans="2:24" ht="15">
      <c r="B17" s="29">
        <v>11</v>
      </c>
      <c r="C17" s="30">
        <v>6</v>
      </c>
      <c r="D17" s="30">
        <v>16</v>
      </c>
      <c r="E17" s="30">
        <v>1928</v>
      </c>
      <c r="F17" s="30">
        <f t="shared" si="1"/>
        <v>1952</v>
      </c>
      <c r="G17" s="30">
        <f t="shared" si="3"/>
        <v>672</v>
      </c>
      <c r="H17" s="30">
        <f t="shared" si="2"/>
        <v>0.48412698412698407</v>
      </c>
      <c r="I17" s="30"/>
      <c r="O17" s="31"/>
      <c r="P17" s="25">
        <f t="shared" ref="P17:P25" si="7">ABS(0.45508-H17)</f>
        <v>2.9046984126984088E-2</v>
      </c>
      <c r="Q17" s="26">
        <f t="shared" ref="Q17:Q25" si="8">ABS(0.55372-H17)</f>
        <v>6.9593015873015918E-2</v>
      </c>
      <c r="R17" s="26">
        <f t="shared" ref="R17:R25" si="9">ABS(0.65038-H17)</f>
        <v>0.16625301587301589</v>
      </c>
      <c r="S17" s="26">
        <f t="shared" ref="S17:S25" si="10">ABS(0.7539-H17)</f>
        <v>0.26977301587301594</v>
      </c>
      <c r="T17" s="26">
        <f t="shared" ref="T17:T25" si="11">ABS(0.85253-H17)</f>
        <v>0.36840301587301594</v>
      </c>
    </row>
    <row r="18" spans="2:24" ht="15">
      <c r="B18" s="29">
        <v>12</v>
      </c>
      <c r="C18" s="30">
        <v>6</v>
      </c>
      <c r="D18" s="30">
        <v>17</v>
      </c>
      <c r="E18" s="30">
        <v>2152</v>
      </c>
      <c r="F18" s="30">
        <f t="shared" si="1"/>
        <v>2176</v>
      </c>
      <c r="G18" s="30">
        <f t="shared" si="3"/>
        <v>672</v>
      </c>
      <c r="H18" s="30">
        <f t="shared" si="2"/>
        <v>0.53968253968253976</v>
      </c>
      <c r="I18" s="30"/>
      <c r="O18" s="31"/>
      <c r="P18" s="26">
        <f t="shared" si="7"/>
        <v>8.4602539682539779E-2</v>
      </c>
      <c r="Q18" s="25">
        <f t="shared" si="8"/>
        <v>1.4037460317460226E-2</v>
      </c>
      <c r="R18" s="26">
        <f t="shared" si="9"/>
        <v>0.11069746031746019</v>
      </c>
      <c r="S18" s="26">
        <f t="shared" si="10"/>
        <v>0.21421746031746025</v>
      </c>
      <c r="T18" s="26">
        <f t="shared" si="11"/>
        <v>0.31284746031746025</v>
      </c>
    </row>
    <row r="19" spans="2:24" ht="15">
      <c r="B19" s="29">
        <v>13</v>
      </c>
      <c r="C19" s="30">
        <v>6</v>
      </c>
      <c r="D19" s="30">
        <v>18</v>
      </c>
      <c r="E19" s="30">
        <v>2344</v>
      </c>
      <c r="F19" s="30">
        <f t="shared" si="1"/>
        <v>2368</v>
      </c>
      <c r="G19" s="30">
        <f t="shared" si="3"/>
        <v>672</v>
      </c>
      <c r="H19" s="30">
        <f t="shared" si="2"/>
        <v>0.58730158730158732</v>
      </c>
      <c r="I19" s="30"/>
      <c r="O19" s="31"/>
      <c r="P19" s="26">
        <f t="shared" si="7"/>
        <v>0.13222158730158734</v>
      </c>
      <c r="Q19" s="26">
        <f t="shared" si="8"/>
        <v>3.3581587301587335E-2</v>
      </c>
      <c r="R19" s="26">
        <f t="shared" si="9"/>
        <v>6.3078412698412634E-2</v>
      </c>
      <c r="S19" s="26">
        <f t="shared" si="10"/>
        <v>0.16659841269841269</v>
      </c>
      <c r="T19" s="26">
        <f t="shared" si="11"/>
        <v>0.26522841269841269</v>
      </c>
    </row>
    <row r="20" spans="2:24" ht="15">
      <c r="B20" s="29">
        <v>14</v>
      </c>
      <c r="C20" s="30">
        <v>6</v>
      </c>
      <c r="D20" s="30">
        <v>19</v>
      </c>
      <c r="E20" s="30">
        <v>2600</v>
      </c>
      <c r="F20" s="30">
        <f t="shared" si="1"/>
        <v>2624</v>
      </c>
      <c r="G20" s="30">
        <f t="shared" si="3"/>
        <v>672</v>
      </c>
      <c r="H20" s="30">
        <f t="shared" si="2"/>
        <v>0.65079365079365081</v>
      </c>
      <c r="I20" s="30"/>
      <c r="O20" s="31"/>
      <c r="P20" s="26">
        <f t="shared" si="7"/>
        <v>0.19571365079365083</v>
      </c>
      <c r="Q20" s="26">
        <f t="shared" si="8"/>
        <v>9.7073650793650823E-2</v>
      </c>
      <c r="R20" s="25">
        <f t="shared" si="9"/>
        <v>4.1365079365085489E-4</v>
      </c>
      <c r="S20" s="26">
        <f t="shared" si="10"/>
        <v>0.1031063492063492</v>
      </c>
      <c r="T20" s="26">
        <f t="shared" si="11"/>
        <v>0.2017363492063492</v>
      </c>
    </row>
    <row r="21" spans="2:24" ht="15">
      <c r="B21" s="29">
        <v>15</v>
      </c>
      <c r="C21" s="30">
        <v>6</v>
      </c>
      <c r="D21" s="30">
        <v>20</v>
      </c>
      <c r="E21" s="30">
        <v>2792</v>
      </c>
      <c r="F21" s="30">
        <f t="shared" si="1"/>
        <v>2816</v>
      </c>
      <c r="G21" s="30">
        <f t="shared" si="3"/>
        <v>672</v>
      </c>
      <c r="H21" s="30">
        <f t="shared" si="2"/>
        <v>0.69841269841269837</v>
      </c>
      <c r="I21" s="30"/>
      <c r="O21" s="31"/>
      <c r="P21" s="26">
        <f t="shared" si="7"/>
        <v>0.24333269841269839</v>
      </c>
      <c r="Q21" s="26">
        <f t="shared" si="8"/>
        <v>0.14469269841269838</v>
      </c>
      <c r="R21" s="26">
        <f t="shared" si="9"/>
        <v>4.8032698412698416E-2</v>
      </c>
      <c r="S21" s="26">
        <f t="shared" si="10"/>
        <v>5.5487301587301641E-2</v>
      </c>
      <c r="T21" s="26">
        <f t="shared" si="11"/>
        <v>0.15411730158730164</v>
      </c>
    </row>
    <row r="22" spans="2:24" ht="15">
      <c r="B22" s="29">
        <v>16</v>
      </c>
      <c r="C22" s="30">
        <v>6</v>
      </c>
      <c r="D22" s="30">
        <v>21</v>
      </c>
      <c r="E22" s="30">
        <v>2984</v>
      </c>
      <c r="F22" s="30">
        <f t="shared" si="1"/>
        <v>3008</v>
      </c>
      <c r="G22" s="30">
        <f t="shared" si="3"/>
        <v>672</v>
      </c>
      <c r="H22" s="30">
        <f t="shared" si="2"/>
        <v>0.74603174603174605</v>
      </c>
      <c r="I22" s="30"/>
      <c r="O22" s="31"/>
      <c r="P22" s="26">
        <f t="shared" si="7"/>
        <v>0.29095174603174606</v>
      </c>
      <c r="Q22" s="26">
        <f t="shared" si="8"/>
        <v>0.19231174603174606</v>
      </c>
      <c r="R22" s="26">
        <f t="shared" si="9"/>
        <v>9.5651746031746088E-2</v>
      </c>
      <c r="S22" s="25">
        <f t="shared" si="10"/>
        <v>7.8682539682539687E-3</v>
      </c>
      <c r="T22" s="26">
        <f t="shared" si="11"/>
        <v>0.10649825396825396</v>
      </c>
    </row>
    <row r="23" spans="2:24" ht="15">
      <c r="B23" s="29">
        <v>17</v>
      </c>
      <c r="C23" s="30">
        <v>6</v>
      </c>
      <c r="D23" s="30">
        <v>22</v>
      </c>
      <c r="E23" s="30">
        <v>3240</v>
      </c>
      <c r="F23" s="30">
        <f t="shared" si="1"/>
        <v>3264</v>
      </c>
      <c r="G23" s="30">
        <f t="shared" si="3"/>
        <v>672</v>
      </c>
      <c r="H23" s="30">
        <f t="shared" si="2"/>
        <v>0.80952380952380953</v>
      </c>
      <c r="I23" s="30"/>
      <c r="O23" s="31"/>
      <c r="P23" s="26">
        <f t="shared" si="7"/>
        <v>0.35444380952380955</v>
      </c>
      <c r="Q23" s="26">
        <f t="shared" si="8"/>
        <v>0.25580380952380954</v>
      </c>
      <c r="R23" s="26">
        <f t="shared" si="9"/>
        <v>0.15914380952380958</v>
      </c>
      <c r="S23" s="26">
        <f t="shared" si="10"/>
        <v>5.562380952380952E-2</v>
      </c>
      <c r="T23" s="26">
        <f t="shared" si="11"/>
        <v>4.3006190476190476E-2</v>
      </c>
    </row>
    <row r="24" spans="2:24" ht="15">
      <c r="B24" s="29">
        <v>18</v>
      </c>
      <c r="C24" s="30">
        <v>6</v>
      </c>
      <c r="D24" s="30">
        <v>23</v>
      </c>
      <c r="E24" s="30">
        <v>3496</v>
      </c>
      <c r="F24" s="30">
        <f t="shared" si="1"/>
        <v>3520</v>
      </c>
      <c r="G24" s="30">
        <f t="shared" si="3"/>
        <v>672</v>
      </c>
      <c r="H24" s="30">
        <f t="shared" si="2"/>
        <v>0.87301587301587291</v>
      </c>
      <c r="I24" s="30"/>
      <c r="O24" s="31"/>
      <c r="P24" s="26">
        <f t="shared" si="7"/>
        <v>0.41793587301587293</v>
      </c>
      <c r="Q24" s="26">
        <f t="shared" si="8"/>
        <v>0.31929587301587292</v>
      </c>
      <c r="R24" s="26">
        <f t="shared" si="9"/>
        <v>0.22263587301587295</v>
      </c>
      <c r="S24" s="26">
        <f t="shared" si="10"/>
        <v>0.1191158730158729</v>
      </c>
      <c r="T24" s="25">
        <f t="shared" si="11"/>
        <v>2.0485873015872902E-2</v>
      </c>
    </row>
    <row r="25" spans="2:24" ht="15">
      <c r="B25" s="29">
        <v>19</v>
      </c>
      <c r="C25" s="30">
        <v>6</v>
      </c>
      <c r="D25" s="30">
        <v>24</v>
      </c>
      <c r="E25" s="30">
        <v>3624</v>
      </c>
      <c r="F25" s="30">
        <f t="shared" si="1"/>
        <v>3648</v>
      </c>
      <c r="G25" s="30">
        <f t="shared" si="3"/>
        <v>672</v>
      </c>
      <c r="H25" s="30">
        <f t="shared" si="2"/>
        <v>0.90476190476190477</v>
      </c>
      <c r="I25" s="30"/>
      <c r="O25" s="31"/>
      <c r="P25" s="26">
        <f t="shared" si="7"/>
        <v>0.44968190476190478</v>
      </c>
      <c r="Q25" s="26">
        <f t="shared" si="8"/>
        <v>0.35104190476190478</v>
      </c>
      <c r="R25" s="26">
        <f t="shared" si="9"/>
        <v>0.25438190476190481</v>
      </c>
      <c r="S25" s="26">
        <f t="shared" si="10"/>
        <v>0.15086190476190475</v>
      </c>
      <c r="T25" s="26">
        <f t="shared" si="11"/>
        <v>5.2231904761904757E-2</v>
      </c>
    </row>
    <row r="26" spans="2:24" ht="15">
      <c r="B26" s="29">
        <v>20</v>
      </c>
      <c r="C26" s="30">
        <v>8</v>
      </c>
      <c r="D26" s="30">
        <v>25</v>
      </c>
      <c r="E26" s="30">
        <v>3752</v>
      </c>
      <c r="F26" s="30">
        <f t="shared" si="1"/>
        <v>3776</v>
      </c>
      <c r="G26" s="30">
        <f t="shared" si="3"/>
        <v>672</v>
      </c>
      <c r="H26" s="30">
        <f t="shared" si="2"/>
        <v>0.70238095238095233</v>
      </c>
      <c r="I26" s="30"/>
      <c r="U26" s="25">
        <f t="shared" ref="U26:U33" si="12">ABS(0.69434-H26)</f>
        <v>8.0409523809523709E-3</v>
      </c>
      <c r="V26" s="26">
        <f t="shared" ref="V26:V33" si="13">ABS(0.77833-H26)</f>
        <v>7.5949047619047638E-2</v>
      </c>
      <c r="W26" s="26">
        <f t="shared" ref="W26:W33" si="14">ABS(0.86426-H26)</f>
        <v>0.1618790476190477</v>
      </c>
      <c r="X26" s="26">
        <f t="shared" ref="X26:X33" si="15">ABS(0.92579-H26)</f>
        <v>0.22340904761904767</v>
      </c>
    </row>
    <row r="27" spans="2:24" ht="15">
      <c r="B27" s="29">
        <v>21</v>
      </c>
      <c r="C27" s="31">
        <v>8</v>
      </c>
      <c r="D27" s="30">
        <v>27</v>
      </c>
      <c r="E27" s="30">
        <v>4008</v>
      </c>
      <c r="F27" s="30">
        <f t="shared" si="1"/>
        <v>4032</v>
      </c>
      <c r="G27" s="30">
        <f t="shared" si="3"/>
        <v>672</v>
      </c>
      <c r="H27" s="30">
        <f t="shared" si="2"/>
        <v>0.75</v>
      </c>
      <c r="I27" s="30"/>
      <c r="U27" s="26">
        <f t="shared" si="12"/>
        <v>5.5660000000000043E-2</v>
      </c>
      <c r="V27" s="26">
        <f t="shared" si="13"/>
        <v>2.8329999999999966E-2</v>
      </c>
      <c r="W27" s="26">
        <f t="shared" si="14"/>
        <v>0.11426000000000003</v>
      </c>
      <c r="X27" s="26">
        <f t="shared" si="15"/>
        <v>0.17579</v>
      </c>
    </row>
    <row r="28" spans="2:24" ht="15">
      <c r="B28" s="29">
        <v>22</v>
      </c>
      <c r="C28" s="31">
        <v>8</v>
      </c>
      <c r="D28" s="30">
        <v>28</v>
      </c>
      <c r="E28" s="30">
        <v>4264</v>
      </c>
      <c r="F28" s="30">
        <f t="shared" si="1"/>
        <v>4288</v>
      </c>
      <c r="G28" s="30">
        <f t="shared" si="3"/>
        <v>672</v>
      </c>
      <c r="H28" s="30">
        <f t="shared" si="2"/>
        <v>0.79761904761904767</v>
      </c>
      <c r="I28" s="30"/>
      <c r="U28" s="26">
        <f t="shared" si="12"/>
        <v>0.10327904761904771</v>
      </c>
      <c r="V28" s="25">
        <f t="shared" si="13"/>
        <v>1.9289047619047706E-2</v>
      </c>
      <c r="W28" s="26">
        <f t="shared" si="14"/>
        <v>6.6640952380952356E-2</v>
      </c>
      <c r="X28" s="26">
        <f t="shared" si="15"/>
        <v>0.12817095238095233</v>
      </c>
    </row>
    <row r="29" spans="2:24" ht="15">
      <c r="B29" s="29">
        <v>23</v>
      </c>
      <c r="C29" s="31">
        <v>8</v>
      </c>
      <c r="D29" s="30">
        <v>29</v>
      </c>
      <c r="E29" s="30">
        <v>4392</v>
      </c>
      <c r="F29" s="30">
        <f t="shared" si="1"/>
        <v>4416</v>
      </c>
      <c r="G29" s="30">
        <f t="shared" si="3"/>
        <v>672</v>
      </c>
      <c r="H29" s="30">
        <f t="shared" si="2"/>
        <v>0.8214285714285714</v>
      </c>
      <c r="I29" s="30"/>
      <c r="U29" s="26">
        <f t="shared" si="12"/>
        <v>0.12708857142857144</v>
      </c>
      <c r="V29" s="26">
        <f t="shared" si="13"/>
        <v>4.3098571428571431E-2</v>
      </c>
      <c r="W29" s="26">
        <f t="shared" si="14"/>
        <v>4.2831428571428631E-2</v>
      </c>
      <c r="X29" s="26">
        <f t="shared" si="15"/>
        <v>0.1043614285714286</v>
      </c>
    </row>
    <row r="30" spans="2:24" ht="15">
      <c r="B30" s="29">
        <v>24</v>
      </c>
      <c r="C30" s="31">
        <v>8</v>
      </c>
      <c r="D30" s="30">
        <v>30</v>
      </c>
      <c r="E30" s="30">
        <v>4776</v>
      </c>
      <c r="F30" s="30">
        <f t="shared" si="1"/>
        <v>4800</v>
      </c>
      <c r="G30" s="30">
        <f t="shared" si="3"/>
        <v>672</v>
      </c>
      <c r="H30" s="30">
        <f t="shared" si="2"/>
        <v>0.8928571428571429</v>
      </c>
      <c r="I30" s="30"/>
      <c r="U30" s="26">
        <f t="shared" si="12"/>
        <v>0.19851714285714295</v>
      </c>
      <c r="V30" s="26">
        <f t="shared" si="13"/>
        <v>0.11452714285714294</v>
      </c>
      <c r="W30" s="25">
        <f t="shared" si="14"/>
        <v>2.8597142857142877E-2</v>
      </c>
      <c r="X30" s="26">
        <f t="shared" si="15"/>
        <v>3.2932857142857097E-2</v>
      </c>
    </row>
    <row r="31" spans="2:24" ht="15">
      <c r="B31" s="29">
        <v>25</v>
      </c>
      <c r="C31" s="31">
        <v>8</v>
      </c>
      <c r="D31" s="30">
        <v>31</v>
      </c>
      <c r="E31" s="30">
        <v>4968</v>
      </c>
      <c r="F31" s="30">
        <f t="shared" si="1"/>
        <v>4992</v>
      </c>
      <c r="G31" s="30">
        <f t="shared" si="3"/>
        <v>672</v>
      </c>
      <c r="H31" s="30">
        <f t="shared" si="2"/>
        <v>0.9285714285714286</v>
      </c>
      <c r="I31" s="30"/>
      <c r="U31" s="26">
        <f t="shared" si="12"/>
        <v>0.23423142857142865</v>
      </c>
      <c r="V31" s="26">
        <f t="shared" si="13"/>
        <v>0.15024142857142864</v>
      </c>
      <c r="W31" s="26">
        <f t="shared" si="14"/>
        <v>6.4311428571428575E-2</v>
      </c>
      <c r="X31" s="25">
        <f t="shared" si="15"/>
        <v>2.7814285714286013E-3</v>
      </c>
    </row>
    <row r="32" spans="2:24" ht="15">
      <c r="B32" s="29">
        <v>26</v>
      </c>
      <c r="C32" s="31">
        <v>8</v>
      </c>
      <c r="D32" s="30">
        <v>32</v>
      </c>
      <c r="E32" s="30">
        <v>5160</v>
      </c>
      <c r="F32" s="30">
        <f t="shared" si="1"/>
        <v>5184</v>
      </c>
      <c r="G32" s="30">
        <f t="shared" si="3"/>
        <v>672</v>
      </c>
      <c r="H32" s="30">
        <f t="shared" si="2"/>
        <v>0.9642857142857143</v>
      </c>
      <c r="I32" s="30"/>
      <c r="U32" s="26">
        <f t="shared" si="12"/>
        <v>0.26994571428571434</v>
      </c>
      <c r="V32" s="26">
        <f t="shared" si="13"/>
        <v>0.18595571428571434</v>
      </c>
      <c r="W32" s="26">
        <f t="shared" si="14"/>
        <v>0.10002571428571427</v>
      </c>
      <c r="X32" s="26">
        <f t="shared" si="15"/>
        <v>3.84957142857143E-2</v>
      </c>
    </row>
    <row r="33" spans="2:24" ht="15">
      <c r="B33" s="29">
        <v>27</v>
      </c>
      <c r="C33" s="31">
        <v>8</v>
      </c>
      <c r="D33" s="30">
        <v>33</v>
      </c>
      <c r="E33" s="30">
        <v>5992</v>
      </c>
      <c r="F33" s="30">
        <f t="shared" si="1"/>
        <v>6016</v>
      </c>
      <c r="G33" s="30">
        <f t="shared" si="3"/>
        <v>672</v>
      </c>
      <c r="H33" s="30">
        <f t="shared" si="2"/>
        <v>1.1190476190476191</v>
      </c>
      <c r="I33" s="30"/>
      <c r="U33" s="26">
        <f t="shared" si="12"/>
        <v>0.42470761904761911</v>
      </c>
      <c r="V33" s="26">
        <f t="shared" si="13"/>
        <v>0.3407176190476191</v>
      </c>
      <c r="W33" s="26">
        <f t="shared" si="14"/>
        <v>0.25478761904761904</v>
      </c>
      <c r="X33" s="26">
        <f t="shared" si="15"/>
        <v>0.19325761904761907</v>
      </c>
    </row>
    <row r="34" spans="2:24">
      <c r="B34" s="23"/>
      <c r="C34" s="23"/>
      <c r="D34" s="23"/>
      <c r="E34" s="23"/>
      <c r="F34" s="23"/>
      <c r="G34" s="23"/>
      <c r="H34" s="23"/>
      <c r="J34" s="22">
        <f t="shared" ref="J34:X34" si="16">MIN(J6:J33)</f>
        <v>5.4802380952380964E-2</v>
      </c>
      <c r="K34" s="22">
        <f t="shared" si="16"/>
        <v>1.9833333333333342E-2</v>
      </c>
      <c r="L34" s="22">
        <f t="shared" si="16"/>
        <v>2.5785714285714301E-2</v>
      </c>
      <c r="M34" s="22">
        <f t="shared" si="16"/>
        <v>2.3707142857142871E-2</v>
      </c>
      <c r="N34" s="22">
        <f t="shared" si="16"/>
        <v>2.6149047619047627E-2</v>
      </c>
      <c r="O34" s="22">
        <f t="shared" si="16"/>
        <v>1.8246666666666633E-2</v>
      </c>
      <c r="P34" s="22">
        <f t="shared" si="16"/>
        <v>2.9046984126984088E-2</v>
      </c>
      <c r="Q34" s="22">
        <f t="shared" si="16"/>
        <v>1.4037460317460226E-2</v>
      </c>
      <c r="R34" s="22">
        <f t="shared" si="16"/>
        <v>4.1365079365085489E-4</v>
      </c>
      <c r="S34" s="22">
        <f t="shared" si="16"/>
        <v>7.8682539682539687E-3</v>
      </c>
      <c r="T34" s="22">
        <f t="shared" si="16"/>
        <v>2.0485873015872902E-2</v>
      </c>
      <c r="U34" s="22">
        <f t="shared" si="16"/>
        <v>8.0409523809523709E-3</v>
      </c>
      <c r="V34" s="22">
        <f t="shared" si="16"/>
        <v>1.9289047619047706E-2</v>
      </c>
      <c r="W34" s="22">
        <f t="shared" si="16"/>
        <v>2.8597142857142877E-2</v>
      </c>
      <c r="X34" s="22">
        <f t="shared" si="16"/>
        <v>2.7814285714286013E-3</v>
      </c>
    </row>
    <row r="35" spans="2:24">
      <c r="I35" s="22" t="s">
        <v>19</v>
      </c>
      <c r="J35" s="22">
        <v>0</v>
      </c>
      <c r="K35" s="22">
        <v>1</v>
      </c>
      <c r="L35" s="22">
        <v>3</v>
      </c>
      <c r="M35" s="22">
        <v>5</v>
      </c>
      <c r="N35" s="22">
        <v>6</v>
      </c>
      <c r="O35" s="22">
        <v>8</v>
      </c>
      <c r="P35" s="22">
        <v>11</v>
      </c>
      <c r="Q35" s="22">
        <v>12</v>
      </c>
      <c r="R35" s="22">
        <v>14</v>
      </c>
      <c r="S35" s="22">
        <v>16</v>
      </c>
      <c r="T35" s="22">
        <v>18</v>
      </c>
      <c r="U35" s="22">
        <v>20</v>
      </c>
      <c r="V35" s="22">
        <v>22</v>
      </c>
      <c r="W35" s="22">
        <v>24</v>
      </c>
      <c r="X35" s="22">
        <v>25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X38"/>
  <sheetViews>
    <sheetView zoomScale="85" zoomScaleNormal="85" workbookViewId="0">
      <selection activeCell="J35" sqref="J35:X35"/>
    </sheetView>
  </sheetViews>
  <sheetFormatPr defaultColWidth="9.140625" defaultRowHeight="14.25"/>
  <cols>
    <col min="1" max="1" width="9.140625" style="22"/>
    <col min="2" max="5" width="9.28515625" style="22" bestFit="1" customWidth="1"/>
    <col min="6" max="6" width="9.28515625" style="22" customWidth="1"/>
    <col min="7" max="7" width="9.28515625" style="22" bestFit="1" customWidth="1"/>
    <col min="8" max="8" width="11.5703125" style="22" bestFit="1" customWidth="1"/>
    <col min="9" max="9" width="10.7109375" style="22" customWidth="1"/>
    <col min="10" max="11" width="9.28515625" style="22" bestFit="1" customWidth="1"/>
    <col min="12" max="12" width="9" style="22" customWidth="1"/>
    <col min="13" max="15" width="9.28515625" style="22" bestFit="1" customWidth="1"/>
    <col min="16" max="16" width="14.42578125" style="22" bestFit="1" customWidth="1"/>
    <col min="17" max="24" width="9.28515625" style="22" bestFit="1" customWidth="1"/>
    <col min="25" max="16384" width="9.140625" style="22"/>
  </cols>
  <sheetData>
    <row r="1" spans="2:24"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</row>
    <row r="2" spans="2:24">
      <c r="I2" s="24" t="s">
        <v>16</v>
      </c>
      <c r="J2" s="24">
        <v>1</v>
      </c>
      <c r="K2" s="24">
        <v>2</v>
      </c>
      <c r="L2" s="24">
        <v>3</v>
      </c>
      <c r="M2" s="24">
        <v>4</v>
      </c>
      <c r="N2" s="24">
        <v>5</v>
      </c>
      <c r="O2" s="24">
        <v>6</v>
      </c>
      <c r="P2" s="24">
        <v>7</v>
      </c>
      <c r="Q2" s="24">
        <v>8</v>
      </c>
      <c r="R2" s="24">
        <v>9</v>
      </c>
      <c r="S2" s="24">
        <v>10</v>
      </c>
      <c r="T2" s="24">
        <v>11</v>
      </c>
      <c r="U2" s="24">
        <v>12</v>
      </c>
      <c r="V2" s="24">
        <v>13</v>
      </c>
      <c r="W2" s="24">
        <v>14</v>
      </c>
      <c r="X2" s="24">
        <v>15</v>
      </c>
    </row>
    <row r="3" spans="2:24">
      <c r="I3" s="24" t="s">
        <v>15</v>
      </c>
      <c r="J3" s="32">
        <v>0.15229999999999999</v>
      </c>
      <c r="K3" s="32">
        <v>0.377</v>
      </c>
      <c r="L3" s="32">
        <v>0.877</v>
      </c>
      <c r="M3" s="32">
        <v>1.4765999999999999</v>
      </c>
      <c r="N3" s="32">
        <v>1.9140999999999999</v>
      </c>
      <c r="O3" s="32">
        <v>2.4062999999999999</v>
      </c>
      <c r="P3" s="32">
        <v>2.7305000000000001</v>
      </c>
      <c r="Q3" s="32">
        <v>3.3222999999999998</v>
      </c>
      <c r="R3" s="32">
        <v>3.9022999999999999</v>
      </c>
      <c r="S3" s="32">
        <v>4.5233999999999996</v>
      </c>
      <c r="T3" s="32">
        <v>5.1151999999999997</v>
      </c>
      <c r="U3" s="32">
        <v>5.5547000000000004</v>
      </c>
      <c r="V3" s="32">
        <v>6.2266000000000004</v>
      </c>
      <c r="W3" s="32">
        <v>6.9141000000000004</v>
      </c>
      <c r="X3" s="32">
        <v>7.4062999999999999</v>
      </c>
    </row>
    <row r="4" spans="2:24">
      <c r="I4" s="24" t="s">
        <v>14</v>
      </c>
      <c r="J4" s="24">
        <v>2</v>
      </c>
      <c r="K4" s="24">
        <v>2</v>
      </c>
      <c r="L4" s="24">
        <v>2</v>
      </c>
      <c r="M4" s="24">
        <v>4</v>
      </c>
      <c r="N4" s="24">
        <v>4</v>
      </c>
      <c r="O4" s="24">
        <v>4</v>
      </c>
      <c r="P4" s="24">
        <v>6</v>
      </c>
      <c r="Q4" s="24">
        <v>6</v>
      </c>
      <c r="R4" s="24">
        <v>6</v>
      </c>
      <c r="S4" s="24">
        <v>6</v>
      </c>
      <c r="T4" s="24">
        <v>6</v>
      </c>
      <c r="U4" s="24">
        <v>8</v>
      </c>
      <c r="V4" s="24">
        <v>8</v>
      </c>
      <c r="W4" s="24">
        <v>8</v>
      </c>
      <c r="X4" s="24">
        <v>8</v>
      </c>
    </row>
    <row r="5" spans="2:24">
      <c r="B5" s="28" t="s">
        <v>13</v>
      </c>
      <c r="C5" s="28" t="s">
        <v>12</v>
      </c>
      <c r="D5" s="28" t="s">
        <v>11</v>
      </c>
      <c r="E5" s="28" t="s">
        <v>18</v>
      </c>
      <c r="F5" s="28" t="s">
        <v>10</v>
      </c>
      <c r="G5" s="28" t="s">
        <v>9</v>
      </c>
      <c r="H5" s="28" t="s">
        <v>8</v>
      </c>
      <c r="I5" s="33" t="s">
        <v>8</v>
      </c>
      <c r="J5" s="23">
        <f t="shared" ref="J5:X5" si="0">J3/J4</f>
        <v>7.6149999999999995E-2</v>
      </c>
      <c r="K5" s="23">
        <f t="shared" si="0"/>
        <v>0.1885</v>
      </c>
      <c r="L5" s="23">
        <f t="shared" si="0"/>
        <v>0.4385</v>
      </c>
      <c r="M5" s="23">
        <f t="shared" si="0"/>
        <v>0.36914999999999998</v>
      </c>
      <c r="N5" s="23">
        <f t="shared" si="0"/>
        <v>0.47852499999999998</v>
      </c>
      <c r="O5" s="23">
        <f t="shared" si="0"/>
        <v>0.60157499999999997</v>
      </c>
      <c r="P5" s="39">
        <f t="shared" si="0"/>
        <v>0.45508333333333334</v>
      </c>
      <c r="Q5" s="23">
        <f t="shared" si="0"/>
        <v>0.55371666666666663</v>
      </c>
      <c r="R5" s="23">
        <f t="shared" si="0"/>
        <v>0.65038333333333331</v>
      </c>
      <c r="S5" s="23">
        <f t="shared" si="0"/>
        <v>0.7538999999999999</v>
      </c>
      <c r="T5" s="23">
        <f t="shared" si="0"/>
        <v>0.85253333333333325</v>
      </c>
      <c r="U5" s="23">
        <f t="shared" si="0"/>
        <v>0.69433750000000005</v>
      </c>
      <c r="V5" s="23">
        <f t="shared" si="0"/>
        <v>0.77832500000000004</v>
      </c>
      <c r="W5" s="23">
        <f t="shared" si="0"/>
        <v>0.86426250000000004</v>
      </c>
      <c r="X5" s="23">
        <f t="shared" si="0"/>
        <v>0.92578749999999999</v>
      </c>
    </row>
    <row r="6" spans="2:24" ht="15">
      <c r="B6" s="29">
        <v>0</v>
      </c>
      <c r="C6" s="30">
        <v>2</v>
      </c>
      <c r="D6" s="30">
        <v>0</v>
      </c>
      <c r="E6" s="30">
        <v>208</v>
      </c>
      <c r="F6" s="30">
        <f t="shared" ref="F6:F29" si="1">E6+24</f>
        <v>232</v>
      </c>
      <c r="G6" s="30">
        <v>912</v>
      </c>
      <c r="H6" s="30">
        <f t="shared" ref="H6:H33" si="2">F6/C6/G6</f>
        <v>0.12719298245614036</v>
      </c>
      <c r="I6" s="30"/>
      <c r="J6" s="25">
        <f>ABS(0.07615-H6)</f>
        <v>5.1042982456140362E-2</v>
      </c>
      <c r="K6" s="27">
        <f>ABS(0.1885-H6)</f>
        <v>6.1307017543859643E-2</v>
      </c>
      <c r="L6" s="27">
        <f>ABS(0.4385-H6)</f>
        <v>0.31130701754385964</v>
      </c>
    </row>
    <row r="7" spans="2:24" ht="15">
      <c r="B7" s="29">
        <v>1</v>
      </c>
      <c r="C7" s="30">
        <v>2</v>
      </c>
      <c r="D7" s="30">
        <v>2</v>
      </c>
      <c r="E7" s="30">
        <v>328</v>
      </c>
      <c r="F7" s="30">
        <f t="shared" si="1"/>
        <v>352</v>
      </c>
      <c r="G7" s="30">
        <f t="shared" ref="G7:G33" si="3">G6</f>
        <v>912</v>
      </c>
      <c r="H7" s="30">
        <f t="shared" si="2"/>
        <v>0.19298245614035087</v>
      </c>
      <c r="I7" s="30"/>
      <c r="J7" s="27">
        <f>ABS(0.07615-H7)</f>
        <v>0.11683245614035087</v>
      </c>
      <c r="K7" s="25">
        <f>ABS(0.1885-H7)</f>
        <v>4.4824561403508656E-3</v>
      </c>
      <c r="L7" s="27">
        <f>ABS(0.4385-H7)</f>
        <v>0.24551754385964913</v>
      </c>
    </row>
    <row r="8" spans="2:24" ht="15">
      <c r="B8" s="29">
        <v>2</v>
      </c>
      <c r="C8" s="30">
        <v>2</v>
      </c>
      <c r="D8" s="30">
        <v>4</v>
      </c>
      <c r="E8" s="30">
        <v>552</v>
      </c>
      <c r="F8" s="30">
        <f t="shared" si="1"/>
        <v>576</v>
      </c>
      <c r="G8" s="30">
        <f t="shared" si="3"/>
        <v>912</v>
      </c>
      <c r="H8" s="30">
        <f t="shared" si="2"/>
        <v>0.31578947368421051</v>
      </c>
      <c r="I8" s="30"/>
      <c r="J8" s="27">
        <f>ABS(0.07615-H8)</f>
        <v>0.23963947368421051</v>
      </c>
      <c r="K8" s="27">
        <f>ABS(0.1885-H8)</f>
        <v>0.12728947368421051</v>
      </c>
      <c r="L8" s="27">
        <f>ABS(0.4385-H8)</f>
        <v>0.12271052631578949</v>
      </c>
    </row>
    <row r="9" spans="2:24" ht="15">
      <c r="B9" s="29">
        <v>3</v>
      </c>
      <c r="C9" s="30">
        <v>2</v>
      </c>
      <c r="D9" s="30">
        <v>6</v>
      </c>
      <c r="E9" s="30">
        <v>808</v>
      </c>
      <c r="F9" s="30">
        <f t="shared" si="1"/>
        <v>832</v>
      </c>
      <c r="G9" s="30">
        <f t="shared" si="3"/>
        <v>912</v>
      </c>
      <c r="H9" s="30">
        <f t="shared" si="2"/>
        <v>0.45614035087719296</v>
      </c>
      <c r="I9" s="30"/>
      <c r="J9" s="27">
        <f>ABS(0.07615-H9)</f>
        <v>0.37999035087719296</v>
      </c>
      <c r="K9" s="27">
        <f>ABS(0.1885-H9)</f>
        <v>0.26764035087719296</v>
      </c>
      <c r="L9" s="25">
        <f>ABS(0.4385-H9)</f>
        <v>1.7640350877192956E-2</v>
      </c>
    </row>
    <row r="10" spans="2:24" ht="15">
      <c r="B10" s="29">
        <v>4</v>
      </c>
      <c r="C10" s="30">
        <v>2</v>
      </c>
      <c r="D10" s="30">
        <v>8</v>
      </c>
      <c r="E10" s="30">
        <v>1096</v>
      </c>
      <c r="F10" s="30">
        <f t="shared" si="1"/>
        <v>1120</v>
      </c>
      <c r="G10" s="30">
        <f t="shared" si="3"/>
        <v>912</v>
      </c>
      <c r="H10" s="30">
        <f t="shared" si="2"/>
        <v>0.61403508771929827</v>
      </c>
      <c r="I10" s="30"/>
      <c r="J10" s="27">
        <f>ABS(0.07615-H10)</f>
        <v>0.53788508771929822</v>
      </c>
      <c r="K10" s="27">
        <f>ABS(0.1885-H10)</f>
        <v>0.42553508771929827</v>
      </c>
      <c r="L10" s="27">
        <f>ABS(0.4385-H10)</f>
        <v>0.17553508771929827</v>
      </c>
    </row>
    <row r="11" spans="2:24" ht="15">
      <c r="B11" s="29">
        <v>5</v>
      </c>
      <c r="C11" s="30">
        <v>4</v>
      </c>
      <c r="D11" s="30">
        <v>10</v>
      </c>
      <c r="E11" s="30">
        <v>1384</v>
      </c>
      <c r="F11" s="30">
        <f t="shared" si="1"/>
        <v>1408</v>
      </c>
      <c r="G11" s="30">
        <f t="shared" si="3"/>
        <v>912</v>
      </c>
      <c r="H11" s="30">
        <f t="shared" si="2"/>
        <v>0.38596491228070173</v>
      </c>
      <c r="I11" s="30"/>
      <c r="M11" s="25">
        <f t="shared" ref="M11:M16" si="4">ABS(0.36915-H11)</f>
        <v>1.6814912280701755E-2</v>
      </c>
      <c r="N11" s="27">
        <f t="shared" ref="N11:N16" si="5">ABS(0.47853-H11)</f>
        <v>9.2565087719298278E-2</v>
      </c>
      <c r="O11" s="27">
        <f t="shared" ref="O11:O16" si="6">ABS(0.60158-H11)</f>
        <v>0.21561508771929827</v>
      </c>
      <c r="P11" s="31"/>
      <c r="Q11" s="31"/>
      <c r="R11" s="31"/>
    </row>
    <row r="12" spans="2:24" ht="15">
      <c r="B12" s="29">
        <v>6</v>
      </c>
      <c r="C12" s="30">
        <v>4</v>
      </c>
      <c r="D12" s="30">
        <v>11</v>
      </c>
      <c r="E12" s="30">
        <v>1608</v>
      </c>
      <c r="F12" s="30">
        <f t="shared" si="1"/>
        <v>1632</v>
      </c>
      <c r="G12" s="30">
        <f t="shared" si="3"/>
        <v>912</v>
      </c>
      <c r="H12" s="30">
        <f t="shared" si="2"/>
        <v>0.44736842105263158</v>
      </c>
      <c r="I12" s="30"/>
      <c r="M12" s="27">
        <f t="shared" si="4"/>
        <v>7.8218421052631604E-2</v>
      </c>
      <c r="N12" s="27">
        <f t="shared" si="5"/>
        <v>3.1161578947368429E-2</v>
      </c>
      <c r="O12" s="27">
        <f t="shared" si="6"/>
        <v>0.15421157894736842</v>
      </c>
      <c r="P12" s="31"/>
      <c r="Q12" s="31"/>
      <c r="R12" s="31"/>
    </row>
    <row r="13" spans="2:24" ht="15">
      <c r="B13" s="29">
        <v>7</v>
      </c>
      <c r="C13" s="30">
        <v>4</v>
      </c>
      <c r="D13" s="30">
        <v>12</v>
      </c>
      <c r="E13" s="30">
        <v>1800</v>
      </c>
      <c r="F13" s="30">
        <f t="shared" si="1"/>
        <v>1824</v>
      </c>
      <c r="G13" s="30">
        <f t="shared" si="3"/>
        <v>912</v>
      </c>
      <c r="H13" s="30">
        <f t="shared" si="2"/>
        <v>0.5</v>
      </c>
      <c r="I13" s="30"/>
      <c r="M13" s="27">
        <f t="shared" si="4"/>
        <v>0.13085000000000002</v>
      </c>
      <c r="N13" s="25">
        <f t="shared" si="5"/>
        <v>2.1469999999999989E-2</v>
      </c>
      <c r="O13" s="27">
        <f t="shared" si="6"/>
        <v>0.10158</v>
      </c>
      <c r="P13" s="31"/>
      <c r="Q13" s="31"/>
      <c r="R13" s="31"/>
    </row>
    <row r="14" spans="2:24" ht="15">
      <c r="B14" s="29">
        <v>8</v>
      </c>
      <c r="C14" s="30">
        <v>4</v>
      </c>
      <c r="D14" s="30">
        <v>13</v>
      </c>
      <c r="E14" s="30">
        <v>2024</v>
      </c>
      <c r="F14" s="30">
        <f t="shared" si="1"/>
        <v>2048</v>
      </c>
      <c r="G14" s="30">
        <f t="shared" si="3"/>
        <v>912</v>
      </c>
      <c r="H14" s="30">
        <f t="shared" si="2"/>
        <v>0.56140350877192979</v>
      </c>
      <c r="I14" s="30"/>
      <c r="M14" s="27">
        <f t="shared" si="4"/>
        <v>0.19225350877192982</v>
      </c>
      <c r="N14" s="27">
        <f t="shared" si="5"/>
        <v>8.2873508771929782E-2</v>
      </c>
      <c r="O14" s="27">
        <f t="shared" si="6"/>
        <v>4.017649122807021E-2</v>
      </c>
      <c r="P14" s="31"/>
      <c r="Q14" s="31"/>
      <c r="R14" s="31"/>
    </row>
    <row r="15" spans="2:24" ht="15">
      <c r="B15" s="29">
        <v>9</v>
      </c>
      <c r="C15" s="30">
        <v>4</v>
      </c>
      <c r="D15" s="30">
        <v>14</v>
      </c>
      <c r="E15" s="30">
        <v>2280</v>
      </c>
      <c r="F15" s="30">
        <f t="shared" si="1"/>
        <v>2304</v>
      </c>
      <c r="G15" s="30">
        <f t="shared" si="3"/>
        <v>912</v>
      </c>
      <c r="H15" s="30">
        <f t="shared" si="2"/>
        <v>0.63157894736842102</v>
      </c>
      <c r="I15" s="30"/>
      <c r="M15" s="27">
        <f t="shared" si="4"/>
        <v>0.26242894736842104</v>
      </c>
      <c r="N15" s="27">
        <f t="shared" si="5"/>
        <v>0.15304894736842101</v>
      </c>
      <c r="O15" s="25">
        <f t="shared" si="6"/>
        <v>2.9998947368421014E-2</v>
      </c>
      <c r="P15" s="31"/>
      <c r="Q15" s="31"/>
      <c r="R15" s="31"/>
    </row>
    <row r="16" spans="2:24" ht="15">
      <c r="B16" s="29">
        <v>10</v>
      </c>
      <c r="C16" s="30">
        <v>4</v>
      </c>
      <c r="D16" s="30">
        <v>15</v>
      </c>
      <c r="E16" s="30">
        <v>2472</v>
      </c>
      <c r="F16" s="30">
        <f t="shared" si="1"/>
        <v>2496</v>
      </c>
      <c r="G16" s="30">
        <f t="shared" si="3"/>
        <v>912</v>
      </c>
      <c r="H16" s="30">
        <f t="shared" si="2"/>
        <v>0.68421052631578949</v>
      </c>
      <c r="I16" s="30"/>
      <c r="M16" s="27">
        <f t="shared" si="4"/>
        <v>0.31506052631578951</v>
      </c>
      <c r="N16" s="27">
        <f t="shared" si="5"/>
        <v>0.20568052631578948</v>
      </c>
      <c r="O16" s="27">
        <f t="shared" si="6"/>
        <v>8.2630526315789488E-2</v>
      </c>
      <c r="P16" s="31">
        <f>ABS(F16/G37-P3)</f>
        <v>0.24092857142857138</v>
      </c>
      <c r="Q16" s="31"/>
      <c r="R16" s="31"/>
    </row>
    <row r="17" spans="2:24" ht="15">
      <c r="B17" s="29">
        <v>11</v>
      </c>
      <c r="C17" s="30">
        <v>6</v>
      </c>
      <c r="D17" s="30">
        <v>16</v>
      </c>
      <c r="E17" s="30">
        <v>2600</v>
      </c>
      <c r="F17" s="30">
        <f t="shared" si="1"/>
        <v>2624</v>
      </c>
      <c r="G17" s="30">
        <f t="shared" si="3"/>
        <v>912</v>
      </c>
      <c r="H17" s="30">
        <f t="shared" si="2"/>
        <v>0.47953216374269003</v>
      </c>
      <c r="I17" s="30"/>
      <c r="O17" s="31"/>
      <c r="P17" s="25">
        <f t="shared" ref="P17:P25" si="7">ABS(0.45508-H17)</f>
        <v>2.4452163742690047E-2</v>
      </c>
      <c r="Q17" s="27">
        <f t="shared" ref="Q17:Q25" si="8">ABS(0.55372-H17)</f>
        <v>7.4187836257309958E-2</v>
      </c>
      <c r="R17" s="27">
        <f t="shared" ref="R17:R25" si="9">ABS(0.65038-H17)</f>
        <v>0.17084783625730993</v>
      </c>
      <c r="S17" s="27">
        <f t="shared" ref="S17:S25" si="10">ABS(0.7539-H17)</f>
        <v>0.27436783625730998</v>
      </c>
      <c r="T17" s="27">
        <f t="shared" ref="T17:T25" si="11">ABS(0.85253-H17)</f>
        <v>0.37299783625730998</v>
      </c>
    </row>
    <row r="18" spans="2:24" ht="15">
      <c r="B18" s="29">
        <v>12</v>
      </c>
      <c r="C18" s="30">
        <v>6</v>
      </c>
      <c r="D18" s="30">
        <v>17</v>
      </c>
      <c r="E18" s="30">
        <v>2856</v>
      </c>
      <c r="F18" s="30">
        <f t="shared" si="1"/>
        <v>2880</v>
      </c>
      <c r="G18" s="30">
        <f t="shared" si="3"/>
        <v>912</v>
      </c>
      <c r="H18" s="30">
        <f t="shared" si="2"/>
        <v>0.52631578947368418</v>
      </c>
      <c r="I18" s="30"/>
      <c r="O18" s="31"/>
      <c r="P18" s="27">
        <f t="shared" si="7"/>
        <v>7.1235789473684197E-2</v>
      </c>
      <c r="Q18" s="27">
        <f t="shared" si="8"/>
        <v>2.7404210526315809E-2</v>
      </c>
      <c r="R18" s="27">
        <f t="shared" si="9"/>
        <v>0.12406421052631578</v>
      </c>
      <c r="S18" s="27">
        <f t="shared" si="10"/>
        <v>0.22758421052631583</v>
      </c>
      <c r="T18" s="27">
        <f t="shared" si="11"/>
        <v>0.32621421052631583</v>
      </c>
    </row>
    <row r="19" spans="2:24" ht="15">
      <c r="B19" s="29">
        <v>13</v>
      </c>
      <c r="C19" s="30">
        <v>6</v>
      </c>
      <c r="D19" s="30">
        <v>18</v>
      </c>
      <c r="E19" s="30">
        <v>3112</v>
      </c>
      <c r="F19" s="30">
        <f t="shared" si="1"/>
        <v>3136</v>
      </c>
      <c r="G19" s="30">
        <f t="shared" si="3"/>
        <v>912</v>
      </c>
      <c r="H19" s="30">
        <f t="shared" si="2"/>
        <v>0.57309941520467833</v>
      </c>
      <c r="I19" s="30"/>
      <c r="O19" s="31"/>
      <c r="P19" s="27">
        <f t="shared" si="7"/>
        <v>0.11801941520467835</v>
      </c>
      <c r="Q19" s="25">
        <f t="shared" si="8"/>
        <v>1.9379415204678341E-2</v>
      </c>
      <c r="R19" s="27">
        <f t="shared" si="9"/>
        <v>7.7280584795321627E-2</v>
      </c>
      <c r="S19" s="27">
        <f t="shared" si="10"/>
        <v>0.18080058479532168</v>
      </c>
      <c r="T19" s="27">
        <f t="shared" si="11"/>
        <v>0.27943058479532168</v>
      </c>
    </row>
    <row r="20" spans="2:24" ht="15">
      <c r="B20" s="29">
        <v>14</v>
      </c>
      <c r="C20" s="30">
        <v>6</v>
      </c>
      <c r="D20" s="30">
        <v>19</v>
      </c>
      <c r="E20" s="30">
        <v>3496</v>
      </c>
      <c r="F20" s="30">
        <f t="shared" si="1"/>
        <v>3520</v>
      </c>
      <c r="G20" s="30">
        <f t="shared" si="3"/>
        <v>912</v>
      </c>
      <c r="H20" s="30">
        <f t="shared" si="2"/>
        <v>0.64327485380116955</v>
      </c>
      <c r="I20" s="30"/>
      <c r="O20" s="31"/>
      <c r="P20" s="27">
        <f t="shared" si="7"/>
        <v>0.18819485380116957</v>
      </c>
      <c r="Q20" s="27">
        <f t="shared" si="8"/>
        <v>8.9554853801169565E-2</v>
      </c>
      <c r="R20" s="25">
        <f t="shared" si="9"/>
        <v>7.1051461988304032E-3</v>
      </c>
      <c r="S20" s="27">
        <f t="shared" si="10"/>
        <v>0.11062514619883046</v>
      </c>
      <c r="T20" s="27">
        <f t="shared" si="11"/>
        <v>0.20925514619883046</v>
      </c>
    </row>
    <row r="21" spans="2:24" ht="15">
      <c r="B21" s="29">
        <v>15</v>
      </c>
      <c r="C21" s="30">
        <v>6</v>
      </c>
      <c r="D21" s="30">
        <v>20</v>
      </c>
      <c r="E21" s="30">
        <v>3752</v>
      </c>
      <c r="F21" s="30">
        <f t="shared" si="1"/>
        <v>3776</v>
      </c>
      <c r="G21" s="30">
        <f t="shared" si="3"/>
        <v>912</v>
      </c>
      <c r="H21" s="30">
        <f t="shared" si="2"/>
        <v>0.69005847953216382</v>
      </c>
      <c r="I21" s="30"/>
      <c r="O21" s="31"/>
      <c r="P21" s="27">
        <f t="shared" si="7"/>
        <v>0.23497847953216383</v>
      </c>
      <c r="Q21" s="27">
        <f t="shared" si="8"/>
        <v>0.13633847953216383</v>
      </c>
      <c r="R21" s="27">
        <f t="shared" si="9"/>
        <v>3.9678479532163857E-2</v>
      </c>
      <c r="S21" s="27">
        <f t="shared" si="10"/>
        <v>6.3841520467836199E-2</v>
      </c>
      <c r="T21" s="27">
        <f t="shared" si="11"/>
        <v>0.16247152046783619</v>
      </c>
    </row>
    <row r="22" spans="2:24" ht="15">
      <c r="B22" s="29">
        <v>16</v>
      </c>
      <c r="C22" s="30">
        <v>6</v>
      </c>
      <c r="D22" s="30">
        <v>21</v>
      </c>
      <c r="E22" s="30">
        <v>4008</v>
      </c>
      <c r="F22" s="30">
        <f t="shared" si="1"/>
        <v>4032</v>
      </c>
      <c r="G22" s="30">
        <f t="shared" si="3"/>
        <v>912</v>
      </c>
      <c r="H22" s="30">
        <f t="shared" si="2"/>
        <v>0.73684210526315785</v>
      </c>
      <c r="I22" s="30"/>
      <c r="O22" s="31"/>
      <c r="P22" s="27">
        <f t="shared" si="7"/>
        <v>0.28176210526315787</v>
      </c>
      <c r="Q22" s="27">
        <f t="shared" si="8"/>
        <v>0.18312210526315786</v>
      </c>
      <c r="R22" s="27">
        <f t="shared" si="9"/>
        <v>8.6462105263157896E-2</v>
      </c>
      <c r="S22" s="25">
        <f t="shared" si="10"/>
        <v>1.7057894736842161E-2</v>
      </c>
      <c r="T22" s="27">
        <f t="shared" si="11"/>
        <v>0.11568789473684216</v>
      </c>
    </row>
    <row r="23" spans="2:24" ht="15">
      <c r="B23" s="29">
        <v>17</v>
      </c>
      <c r="C23" s="30">
        <v>6</v>
      </c>
      <c r="D23" s="30">
        <v>22</v>
      </c>
      <c r="E23" s="30">
        <v>4264</v>
      </c>
      <c r="F23" s="30">
        <f t="shared" si="1"/>
        <v>4288</v>
      </c>
      <c r="G23" s="30">
        <f t="shared" si="3"/>
        <v>912</v>
      </c>
      <c r="H23" s="30">
        <f t="shared" si="2"/>
        <v>0.783625730994152</v>
      </c>
      <c r="I23" s="30"/>
      <c r="O23" s="31"/>
      <c r="P23" s="27">
        <f t="shared" si="7"/>
        <v>0.32854573099415202</v>
      </c>
      <c r="Q23" s="27">
        <f t="shared" si="8"/>
        <v>0.22990573099415201</v>
      </c>
      <c r="R23" s="27">
        <f t="shared" si="9"/>
        <v>0.13324573099415205</v>
      </c>
      <c r="S23" s="27">
        <f t="shared" si="10"/>
        <v>2.9725730994151989E-2</v>
      </c>
      <c r="T23" s="27">
        <f t="shared" si="11"/>
        <v>6.8904269005848007E-2</v>
      </c>
    </row>
    <row r="24" spans="2:24" ht="15">
      <c r="B24" s="29">
        <v>18</v>
      </c>
      <c r="C24" s="30">
        <v>6</v>
      </c>
      <c r="D24" s="30">
        <v>23</v>
      </c>
      <c r="E24" s="30">
        <v>4584</v>
      </c>
      <c r="F24" s="30">
        <f t="shared" si="1"/>
        <v>4608</v>
      </c>
      <c r="G24" s="30">
        <f t="shared" si="3"/>
        <v>912</v>
      </c>
      <c r="H24" s="30">
        <f t="shared" si="2"/>
        <v>0.84210526315789469</v>
      </c>
      <c r="I24" s="30"/>
      <c r="O24" s="31"/>
      <c r="P24" s="27">
        <f t="shared" si="7"/>
        <v>0.38702526315789471</v>
      </c>
      <c r="Q24" s="27">
        <f t="shared" si="8"/>
        <v>0.2883852631578947</v>
      </c>
      <c r="R24" s="27">
        <f t="shared" si="9"/>
        <v>0.19172526315789473</v>
      </c>
      <c r="S24" s="27">
        <f t="shared" si="10"/>
        <v>8.8205263157894676E-2</v>
      </c>
      <c r="T24" s="25">
        <f t="shared" si="11"/>
        <v>1.042473684210532E-2</v>
      </c>
    </row>
    <row r="25" spans="2:24" ht="15">
      <c r="B25" s="29">
        <v>19</v>
      </c>
      <c r="C25" s="30">
        <v>6</v>
      </c>
      <c r="D25" s="30">
        <v>24</v>
      </c>
      <c r="E25" s="30">
        <v>4968</v>
      </c>
      <c r="F25" s="30">
        <f t="shared" si="1"/>
        <v>4992</v>
      </c>
      <c r="G25" s="30">
        <f t="shared" si="3"/>
        <v>912</v>
      </c>
      <c r="H25" s="30">
        <f t="shared" si="2"/>
        <v>0.91228070175438591</v>
      </c>
      <c r="I25" s="30"/>
      <c r="O25" s="31"/>
      <c r="P25" s="27">
        <f t="shared" si="7"/>
        <v>0.45720070175438593</v>
      </c>
      <c r="Q25" s="27">
        <f t="shared" si="8"/>
        <v>0.35856070175438592</v>
      </c>
      <c r="R25" s="27">
        <f t="shared" si="9"/>
        <v>0.26190070175438596</v>
      </c>
      <c r="S25" s="27">
        <f t="shared" si="10"/>
        <v>0.1583807017543859</v>
      </c>
      <c r="T25" s="27">
        <f t="shared" si="11"/>
        <v>5.9750701754385904E-2</v>
      </c>
    </row>
    <row r="26" spans="2:24" ht="15">
      <c r="B26" s="29">
        <v>20</v>
      </c>
      <c r="C26" s="30">
        <v>8</v>
      </c>
      <c r="D26" s="30">
        <v>25</v>
      </c>
      <c r="E26" s="30">
        <v>5160</v>
      </c>
      <c r="F26" s="30">
        <f t="shared" si="1"/>
        <v>5184</v>
      </c>
      <c r="G26" s="30">
        <f t="shared" si="3"/>
        <v>912</v>
      </c>
      <c r="H26" s="30">
        <f t="shared" si="2"/>
        <v>0.71052631578947367</v>
      </c>
      <c r="I26" s="30"/>
      <c r="U26" s="25">
        <f t="shared" ref="U26:U33" si="12">ABS(0.69434-H26)</f>
        <v>1.6186315789473715E-2</v>
      </c>
      <c r="V26" s="27">
        <f t="shared" ref="V26:V33" si="13">ABS(0.77833-H26)</f>
        <v>6.7803684210526294E-2</v>
      </c>
      <c r="W26" s="27">
        <f t="shared" ref="W26:W33" si="14">ABS(0.86426-H26)</f>
        <v>0.15373368421052636</v>
      </c>
      <c r="X26" s="27">
        <f t="shared" ref="X26:X33" si="15">ABS(0.92579-H26)</f>
        <v>0.21526368421052633</v>
      </c>
    </row>
    <row r="27" spans="2:24" ht="15">
      <c r="B27" s="29">
        <v>21</v>
      </c>
      <c r="C27" s="31">
        <v>8</v>
      </c>
      <c r="D27" s="30">
        <v>27</v>
      </c>
      <c r="E27" s="30">
        <v>5352</v>
      </c>
      <c r="F27" s="30">
        <f t="shared" si="1"/>
        <v>5376</v>
      </c>
      <c r="G27" s="30">
        <f t="shared" si="3"/>
        <v>912</v>
      </c>
      <c r="H27" s="30">
        <f t="shared" si="2"/>
        <v>0.73684210526315785</v>
      </c>
      <c r="I27" s="30"/>
      <c r="U27" s="27">
        <f t="shared" si="12"/>
        <v>4.2502105263157897E-2</v>
      </c>
      <c r="V27" s="27">
        <f t="shared" si="13"/>
        <v>4.1487894736842112E-2</v>
      </c>
      <c r="W27" s="27">
        <f t="shared" si="14"/>
        <v>0.12741789473684217</v>
      </c>
      <c r="X27" s="27">
        <f t="shared" si="15"/>
        <v>0.18894789473684215</v>
      </c>
    </row>
    <row r="28" spans="2:24" ht="15">
      <c r="B28" s="29">
        <v>22</v>
      </c>
      <c r="C28" s="31">
        <v>8</v>
      </c>
      <c r="D28" s="30">
        <v>28</v>
      </c>
      <c r="E28" s="30">
        <v>5544</v>
      </c>
      <c r="F28" s="30">
        <f t="shared" si="1"/>
        <v>5568</v>
      </c>
      <c r="G28" s="30">
        <f t="shared" si="3"/>
        <v>912</v>
      </c>
      <c r="H28" s="30">
        <f t="shared" si="2"/>
        <v>0.76315789473684215</v>
      </c>
      <c r="I28" s="30"/>
      <c r="U28" s="27">
        <f t="shared" si="12"/>
        <v>6.8817894736842189E-2</v>
      </c>
      <c r="V28" s="25">
        <f t="shared" si="13"/>
        <v>1.517210526315782E-2</v>
      </c>
      <c r="W28" s="27">
        <f t="shared" si="14"/>
        <v>0.10110210526315788</v>
      </c>
      <c r="X28" s="27">
        <f t="shared" si="15"/>
        <v>0.16263210526315786</v>
      </c>
    </row>
    <row r="29" spans="2:24" ht="15">
      <c r="B29" s="29">
        <v>23</v>
      </c>
      <c r="C29" s="31">
        <v>8</v>
      </c>
      <c r="D29" s="30">
        <v>29</v>
      </c>
      <c r="E29" s="30">
        <v>5992</v>
      </c>
      <c r="F29" s="30">
        <f t="shared" si="1"/>
        <v>6016</v>
      </c>
      <c r="G29" s="30">
        <f t="shared" si="3"/>
        <v>912</v>
      </c>
      <c r="H29" s="30">
        <f t="shared" si="2"/>
        <v>0.82456140350877194</v>
      </c>
      <c r="I29" s="30"/>
      <c r="U29" s="27">
        <f t="shared" si="12"/>
        <v>0.13022140350877198</v>
      </c>
      <c r="V29" s="27">
        <f t="shared" si="13"/>
        <v>4.6231403508771973E-2</v>
      </c>
      <c r="W29" s="27">
        <f t="shared" si="14"/>
        <v>3.9698596491228089E-2</v>
      </c>
      <c r="X29" s="27">
        <f t="shared" si="15"/>
        <v>0.10122859649122806</v>
      </c>
    </row>
    <row r="30" spans="2:24" ht="15">
      <c r="B30" s="29">
        <v>24</v>
      </c>
      <c r="C30" s="31">
        <v>8</v>
      </c>
      <c r="D30" s="30">
        <v>30</v>
      </c>
      <c r="E30" s="30">
        <v>6200</v>
      </c>
      <c r="F30" s="30">
        <f>E30+24*2</f>
        <v>6248</v>
      </c>
      <c r="G30" s="30">
        <f t="shared" si="3"/>
        <v>912</v>
      </c>
      <c r="H30" s="30">
        <f t="shared" si="2"/>
        <v>0.85635964912280704</v>
      </c>
      <c r="I30" s="30"/>
      <c r="U30" s="27">
        <f t="shared" si="12"/>
        <v>0.16201964912280709</v>
      </c>
      <c r="V30" s="27">
        <f t="shared" si="13"/>
        <v>7.8029649122807077E-2</v>
      </c>
      <c r="W30" s="25">
        <f t="shared" si="14"/>
        <v>7.9003508771929853E-3</v>
      </c>
      <c r="X30" s="27">
        <f t="shared" si="15"/>
        <v>6.9430350877192959E-2</v>
      </c>
    </row>
    <row r="31" spans="2:24" ht="15">
      <c r="B31" s="29">
        <v>25</v>
      </c>
      <c r="C31" s="31">
        <v>8</v>
      </c>
      <c r="D31" s="30">
        <v>31</v>
      </c>
      <c r="E31" s="30">
        <v>6456</v>
      </c>
      <c r="F31" s="30">
        <f t="shared" ref="F31:F33" si="16">E31+24*2</f>
        <v>6504</v>
      </c>
      <c r="G31" s="30">
        <f t="shared" si="3"/>
        <v>912</v>
      </c>
      <c r="H31" s="30">
        <f t="shared" si="2"/>
        <v>0.89144736842105265</v>
      </c>
      <c r="I31" s="30"/>
      <c r="U31" s="27">
        <f t="shared" si="12"/>
        <v>0.1971073684210527</v>
      </c>
      <c r="V31" s="27">
        <f t="shared" si="13"/>
        <v>0.11311736842105269</v>
      </c>
      <c r="W31" s="27">
        <f t="shared" si="14"/>
        <v>2.7187368421052627E-2</v>
      </c>
      <c r="X31" s="27">
        <f t="shared" si="15"/>
        <v>3.4342631578947347E-2</v>
      </c>
    </row>
    <row r="32" spans="2:24" ht="15">
      <c r="B32" s="29">
        <v>26</v>
      </c>
      <c r="C32" s="31">
        <v>8</v>
      </c>
      <c r="D32" s="30">
        <v>32</v>
      </c>
      <c r="E32" s="30">
        <v>6712</v>
      </c>
      <c r="F32" s="30">
        <f t="shared" si="16"/>
        <v>6760</v>
      </c>
      <c r="G32" s="30">
        <f t="shared" si="3"/>
        <v>912</v>
      </c>
      <c r="H32" s="30">
        <f t="shared" si="2"/>
        <v>0.92653508771929827</v>
      </c>
      <c r="I32" s="30"/>
      <c r="U32" s="27">
        <f t="shared" si="12"/>
        <v>0.23219508771929831</v>
      </c>
      <c r="V32" s="27">
        <f t="shared" si="13"/>
        <v>0.1482050877192983</v>
      </c>
      <c r="W32" s="27">
        <f t="shared" si="14"/>
        <v>6.2275087719298239E-2</v>
      </c>
      <c r="X32" s="25">
        <f t="shared" si="15"/>
        <v>7.4508771929826523E-4</v>
      </c>
    </row>
    <row r="33" spans="2:24" ht="15">
      <c r="B33" s="29">
        <v>27</v>
      </c>
      <c r="C33" s="31">
        <v>8</v>
      </c>
      <c r="D33" s="30">
        <v>33</v>
      </c>
      <c r="E33" s="30">
        <v>7992</v>
      </c>
      <c r="F33" s="30">
        <f t="shared" si="16"/>
        <v>8040</v>
      </c>
      <c r="G33" s="30">
        <f t="shared" si="3"/>
        <v>912</v>
      </c>
      <c r="H33" s="30">
        <f t="shared" si="2"/>
        <v>1.1019736842105263</v>
      </c>
      <c r="I33" s="30"/>
      <c r="U33" s="27">
        <f t="shared" si="12"/>
        <v>0.40763368421052637</v>
      </c>
      <c r="V33" s="27">
        <f t="shared" si="13"/>
        <v>0.32364368421052636</v>
      </c>
      <c r="W33" s="27">
        <f t="shared" si="14"/>
        <v>0.2377136842105263</v>
      </c>
      <c r="X33" s="27">
        <f t="shared" si="15"/>
        <v>0.17618368421052633</v>
      </c>
    </row>
    <row r="34" spans="2:24">
      <c r="J34" s="22">
        <f t="shared" ref="J34:X34" si="17">MIN(J6:J33)</f>
        <v>5.1042982456140362E-2</v>
      </c>
      <c r="K34" s="22">
        <f t="shared" si="17"/>
        <v>4.4824561403508656E-3</v>
      </c>
      <c r="L34" s="22">
        <f t="shared" si="17"/>
        <v>1.7640350877192956E-2</v>
      </c>
      <c r="M34" s="22">
        <f t="shared" si="17"/>
        <v>1.6814912280701755E-2</v>
      </c>
      <c r="N34" s="22">
        <f t="shared" si="17"/>
        <v>2.1469999999999989E-2</v>
      </c>
      <c r="O34" s="22">
        <f t="shared" si="17"/>
        <v>2.9998947368421014E-2</v>
      </c>
      <c r="P34" s="22">
        <f t="shared" si="17"/>
        <v>2.4452163742690047E-2</v>
      </c>
      <c r="Q34" s="22">
        <f t="shared" si="17"/>
        <v>1.9379415204678341E-2</v>
      </c>
      <c r="R34" s="22">
        <f t="shared" si="17"/>
        <v>7.1051461988304032E-3</v>
      </c>
      <c r="S34" s="22">
        <f t="shared" si="17"/>
        <v>1.7057894736842161E-2</v>
      </c>
      <c r="T34" s="22">
        <f t="shared" si="17"/>
        <v>1.042473684210532E-2</v>
      </c>
      <c r="U34" s="22">
        <f t="shared" si="17"/>
        <v>1.6186315789473715E-2</v>
      </c>
      <c r="V34" s="22">
        <f t="shared" si="17"/>
        <v>1.517210526315782E-2</v>
      </c>
      <c r="W34" s="22">
        <f t="shared" si="17"/>
        <v>7.9003508771929853E-3</v>
      </c>
      <c r="X34" s="22">
        <f t="shared" si="17"/>
        <v>7.4508771929826523E-4</v>
      </c>
    </row>
    <row r="35" spans="2:24">
      <c r="I35" s="22" t="s">
        <v>19</v>
      </c>
      <c r="J35" s="22">
        <v>0</v>
      </c>
      <c r="K35" s="22">
        <v>1</v>
      </c>
      <c r="L35" s="22">
        <v>3</v>
      </c>
      <c r="M35" s="22">
        <v>5</v>
      </c>
      <c r="N35" s="22">
        <v>7</v>
      </c>
      <c r="O35" s="22">
        <v>9</v>
      </c>
      <c r="P35" s="22">
        <v>11</v>
      </c>
      <c r="Q35" s="22">
        <v>13</v>
      </c>
      <c r="R35" s="22">
        <v>14</v>
      </c>
      <c r="S35" s="22">
        <v>16</v>
      </c>
      <c r="T35" s="22">
        <v>18</v>
      </c>
      <c r="U35" s="22">
        <v>20</v>
      </c>
      <c r="V35" s="22">
        <v>22</v>
      </c>
      <c r="W35" s="22">
        <v>24</v>
      </c>
      <c r="X35" s="22">
        <v>26</v>
      </c>
    </row>
    <row r="37" spans="2:24">
      <c r="G37" s="22">
        <f>912-12*6</f>
        <v>840</v>
      </c>
    </row>
    <row r="38" spans="2:24">
      <c r="P38" s="22">
        <f>ABS(F17/G37-P3)</f>
        <v>0.39330952380952366</v>
      </c>
    </row>
  </sheetData>
  <phoneticPr fontId="9"/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X38"/>
  <sheetViews>
    <sheetView topLeftCell="B1" zoomScale="85" zoomScaleNormal="85" workbookViewId="0">
      <pane xSplit="7" ySplit="5" topLeftCell="I6" activePane="bottomRight" state="frozen"/>
      <selection activeCell="B1" sqref="B1"/>
      <selection pane="topRight" activeCell="I1" sqref="I1"/>
      <selection pane="bottomLeft" activeCell="B6" sqref="B6"/>
      <selection pane="bottomRight" activeCell="J35" sqref="J35:X35"/>
    </sheetView>
  </sheetViews>
  <sheetFormatPr defaultColWidth="9.140625" defaultRowHeight="14.25"/>
  <cols>
    <col min="1" max="1" width="9.140625" style="22"/>
    <col min="2" max="5" width="9.28515625" style="22" bestFit="1" customWidth="1"/>
    <col min="6" max="6" width="9.28515625" style="22" customWidth="1"/>
    <col min="7" max="7" width="9.28515625" style="22" bestFit="1" customWidth="1"/>
    <col min="8" max="8" width="14.42578125" style="22" bestFit="1" customWidth="1"/>
    <col min="9" max="9" width="10.7109375" style="22" customWidth="1"/>
    <col min="10" max="11" width="9.28515625" style="22" bestFit="1" customWidth="1"/>
    <col min="12" max="12" width="9" style="22" customWidth="1"/>
    <col min="13" max="15" width="9.28515625" style="22" bestFit="1" customWidth="1"/>
    <col min="16" max="16" width="12.28515625" style="22" bestFit="1" customWidth="1"/>
    <col min="17" max="24" width="9.28515625" style="22" bestFit="1" customWidth="1"/>
    <col min="25" max="16384" width="9.140625" style="22"/>
  </cols>
  <sheetData>
    <row r="1" spans="2:24"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</row>
    <row r="2" spans="2:24">
      <c r="I2" s="24" t="s">
        <v>16</v>
      </c>
      <c r="J2" s="24">
        <v>1</v>
      </c>
      <c r="K2" s="24">
        <v>2</v>
      </c>
      <c r="L2" s="24">
        <v>3</v>
      </c>
      <c r="M2" s="24">
        <v>4</v>
      </c>
      <c r="N2" s="24">
        <v>5</v>
      </c>
      <c r="O2" s="24">
        <v>6</v>
      </c>
      <c r="P2" s="24">
        <v>7</v>
      </c>
      <c r="Q2" s="24">
        <v>8</v>
      </c>
      <c r="R2" s="24">
        <v>9</v>
      </c>
      <c r="S2" s="24">
        <v>10</v>
      </c>
      <c r="T2" s="24">
        <v>11</v>
      </c>
      <c r="U2" s="24">
        <v>12</v>
      </c>
      <c r="V2" s="24">
        <v>13</v>
      </c>
      <c r="W2" s="24">
        <v>14</v>
      </c>
      <c r="X2" s="24">
        <v>15</v>
      </c>
    </row>
    <row r="3" spans="2:24">
      <c r="I3" s="24" t="s">
        <v>15</v>
      </c>
      <c r="J3" s="32">
        <v>0.15229999999999999</v>
      </c>
      <c r="K3" s="32">
        <v>0.377</v>
      </c>
      <c r="L3" s="32">
        <v>0.877</v>
      </c>
      <c r="M3" s="32">
        <v>1.4765999999999999</v>
      </c>
      <c r="N3" s="32">
        <v>1.9140999999999999</v>
      </c>
      <c r="O3" s="32">
        <v>2.4062999999999999</v>
      </c>
      <c r="P3" s="32">
        <v>2.7305000000000001</v>
      </c>
      <c r="Q3" s="32">
        <v>3.3222999999999998</v>
      </c>
      <c r="R3" s="32">
        <v>3.9022999999999999</v>
      </c>
      <c r="S3" s="32">
        <v>4.5233999999999996</v>
      </c>
      <c r="T3" s="32">
        <v>5.1151999999999997</v>
      </c>
      <c r="U3" s="32">
        <v>5.5547000000000004</v>
      </c>
      <c r="V3" s="32">
        <v>6.2266000000000004</v>
      </c>
      <c r="W3" s="32">
        <v>6.9141000000000004</v>
      </c>
      <c r="X3" s="32">
        <v>7.4062999999999999</v>
      </c>
    </row>
    <row r="4" spans="2:24">
      <c r="I4" s="24" t="s">
        <v>14</v>
      </c>
      <c r="J4" s="24">
        <v>2</v>
      </c>
      <c r="K4" s="24">
        <v>2</v>
      </c>
      <c r="L4" s="24">
        <v>2</v>
      </c>
      <c r="M4" s="24">
        <v>4</v>
      </c>
      <c r="N4" s="24">
        <v>4</v>
      </c>
      <c r="O4" s="24">
        <v>4</v>
      </c>
      <c r="P4" s="24">
        <v>6</v>
      </c>
      <c r="Q4" s="24">
        <v>6</v>
      </c>
      <c r="R4" s="24">
        <v>6</v>
      </c>
      <c r="S4" s="24">
        <v>6</v>
      </c>
      <c r="T4" s="24">
        <v>6</v>
      </c>
      <c r="U4" s="24">
        <v>8</v>
      </c>
      <c r="V4" s="24">
        <v>8</v>
      </c>
      <c r="W4" s="24">
        <v>8</v>
      </c>
      <c r="X4" s="24">
        <v>8</v>
      </c>
    </row>
    <row r="5" spans="2:24">
      <c r="B5" s="28" t="s">
        <v>13</v>
      </c>
      <c r="C5" s="28" t="s">
        <v>12</v>
      </c>
      <c r="D5" s="28" t="s">
        <v>11</v>
      </c>
      <c r="E5" s="28" t="s">
        <v>18</v>
      </c>
      <c r="F5" s="28" t="s">
        <v>10</v>
      </c>
      <c r="G5" s="28" t="s">
        <v>9</v>
      </c>
      <c r="H5" s="28" t="s">
        <v>8</v>
      </c>
      <c r="I5" s="33" t="s">
        <v>8</v>
      </c>
      <c r="J5" s="23">
        <f t="shared" ref="J5:X5" si="0">J3/J4</f>
        <v>7.6149999999999995E-2</v>
      </c>
      <c r="K5" s="23">
        <f t="shared" si="0"/>
        <v>0.1885</v>
      </c>
      <c r="L5" s="23">
        <f t="shared" si="0"/>
        <v>0.4385</v>
      </c>
      <c r="M5" s="23">
        <f t="shared" si="0"/>
        <v>0.36914999999999998</v>
      </c>
      <c r="N5" s="23">
        <f t="shared" si="0"/>
        <v>0.47852499999999998</v>
      </c>
      <c r="O5" s="23">
        <f t="shared" si="0"/>
        <v>0.60157499999999997</v>
      </c>
      <c r="P5" s="39">
        <f t="shared" si="0"/>
        <v>0.45508333333333334</v>
      </c>
      <c r="Q5" s="23">
        <f t="shared" si="0"/>
        <v>0.55371666666666663</v>
      </c>
      <c r="R5" s="23">
        <f t="shared" si="0"/>
        <v>0.65038333333333331</v>
      </c>
      <c r="S5" s="23">
        <f t="shared" si="0"/>
        <v>0.7538999999999999</v>
      </c>
      <c r="T5" s="23">
        <f t="shared" si="0"/>
        <v>0.85253333333333325</v>
      </c>
      <c r="U5" s="23">
        <f t="shared" si="0"/>
        <v>0.69433750000000005</v>
      </c>
      <c r="V5" s="23">
        <f t="shared" si="0"/>
        <v>0.77832500000000004</v>
      </c>
      <c r="W5" s="23">
        <f t="shared" si="0"/>
        <v>0.86426250000000004</v>
      </c>
      <c r="X5" s="23">
        <f t="shared" si="0"/>
        <v>0.92578749999999999</v>
      </c>
    </row>
    <row r="6" spans="2:24" ht="15">
      <c r="B6" s="29">
        <v>0</v>
      </c>
      <c r="C6" s="30">
        <v>2</v>
      </c>
      <c r="D6" s="30">
        <v>0</v>
      </c>
      <c r="E6" s="30">
        <v>208</v>
      </c>
      <c r="F6" s="30">
        <f t="shared" ref="F6:F33" si="1">E6+24</f>
        <v>232</v>
      </c>
      <c r="G6" s="30">
        <v>896</v>
      </c>
      <c r="H6" s="30">
        <f t="shared" ref="H6:H33" si="2">F6/C6/G6</f>
        <v>0.12946428571428573</v>
      </c>
      <c r="I6" s="30"/>
      <c r="J6" s="25">
        <f>ABS(0.07615-H6)</f>
        <v>5.3314285714285731E-2</v>
      </c>
      <c r="K6" s="27">
        <f>ABS(0.1885-H6)</f>
        <v>5.9035714285714275E-2</v>
      </c>
      <c r="L6" s="27">
        <f>ABS(0.4385-H6)</f>
        <v>0.3090357142857143</v>
      </c>
    </row>
    <row r="7" spans="2:24" ht="15">
      <c r="B7" s="29">
        <v>1</v>
      </c>
      <c r="C7" s="30">
        <v>2</v>
      </c>
      <c r="D7" s="30">
        <v>2</v>
      </c>
      <c r="E7" s="30">
        <v>328</v>
      </c>
      <c r="F7" s="30">
        <f t="shared" si="1"/>
        <v>352</v>
      </c>
      <c r="G7" s="30">
        <f t="shared" ref="G7:G33" si="3">G6</f>
        <v>896</v>
      </c>
      <c r="H7" s="30">
        <f t="shared" si="2"/>
        <v>0.19642857142857142</v>
      </c>
      <c r="I7" s="30"/>
      <c r="J7" s="27">
        <f>ABS(0.07615-H7)</f>
        <v>0.12027857142857143</v>
      </c>
      <c r="K7" s="25">
        <f>ABS(0.1885-H7)</f>
        <v>7.9285714285714237E-3</v>
      </c>
      <c r="L7" s="27">
        <f>ABS(0.4385-H7)</f>
        <v>0.24207142857142858</v>
      </c>
    </row>
    <row r="8" spans="2:24" ht="15">
      <c r="B8" s="29">
        <v>2</v>
      </c>
      <c r="C8" s="30">
        <v>2</v>
      </c>
      <c r="D8" s="30">
        <v>4</v>
      </c>
      <c r="E8" s="30">
        <v>552</v>
      </c>
      <c r="F8" s="30">
        <f t="shared" si="1"/>
        <v>576</v>
      </c>
      <c r="G8" s="30">
        <f t="shared" si="3"/>
        <v>896</v>
      </c>
      <c r="H8" s="30">
        <f t="shared" si="2"/>
        <v>0.32142857142857145</v>
      </c>
      <c r="I8" s="30"/>
      <c r="J8" s="27">
        <f>ABS(0.07615-H8)</f>
        <v>0.24527857142857146</v>
      </c>
      <c r="K8" s="27">
        <f>ABS(0.1885-H8)</f>
        <v>0.13292857142857145</v>
      </c>
      <c r="L8" s="27">
        <f>ABS(0.4385-H8)</f>
        <v>0.11707142857142855</v>
      </c>
    </row>
    <row r="9" spans="2:24" ht="15">
      <c r="B9" s="29">
        <v>3</v>
      </c>
      <c r="C9" s="30">
        <v>2</v>
      </c>
      <c r="D9" s="30">
        <v>6</v>
      </c>
      <c r="E9" s="30">
        <v>808</v>
      </c>
      <c r="F9" s="30">
        <f t="shared" si="1"/>
        <v>832</v>
      </c>
      <c r="G9" s="30">
        <f t="shared" si="3"/>
        <v>896</v>
      </c>
      <c r="H9" s="30">
        <f t="shared" si="2"/>
        <v>0.4642857142857143</v>
      </c>
      <c r="I9" s="30"/>
      <c r="J9" s="27">
        <f>ABS(0.07615-H9)</f>
        <v>0.38813571428571431</v>
      </c>
      <c r="K9" s="27">
        <f>ABS(0.1885-H9)</f>
        <v>0.2757857142857143</v>
      </c>
      <c r="L9" s="25">
        <f>ABS(0.4385-H9)</f>
        <v>2.5785714285714301E-2</v>
      </c>
    </row>
    <row r="10" spans="2:24" ht="15">
      <c r="B10" s="29">
        <v>4</v>
      </c>
      <c r="C10" s="30">
        <v>2</v>
      </c>
      <c r="D10" s="30">
        <v>8</v>
      </c>
      <c r="E10" s="30">
        <v>1096</v>
      </c>
      <c r="F10" s="30">
        <f t="shared" si="1"/>
        <v>1120</v>
      </c>
      <c r="G10" s="30">
        <f t="shared" si="3"/>
        <v>896</v>
      </c>
      <c r="H10" s="30">
        <f t="shared" si="2"/>
        <v>0.625</v>
      </c>
      <c r="I10" s="30"/>
      <c r="J10" s="27">
        <f>ABS(0.07615-H10)</f>
        <v>0.54885000000000006</v>
      </c>
      <c r="K10" s="27">
        <f>ABS(0.1885-H10)</f>
        <v>0.4365</v>
      </c>
      <c r="L10" s="27">
        <f>ABS(0.4385-H10)</f>
        <v>0.1865</v>
      </c>
    </row>
    <row r="11" spans="2:24" ht="15">
      <c r="B11" s="29">
        <v>5</v>
      </c>
      <c r="C11" s="30">
        <v>4</v>
      </c>
      <c r="D11" s="30">
        <v>10</v>
      </c>
      <c r="E11" s="30">
        <v>1384</v>
      </c>
      <c r="F11" s="30">
        <f t="shared" si="1"/>
        <v>1408</v>
      </c>
      <c r="G11" s="30">
        <f t="shared" si="3"/>
        <v>896</v>
      </c>
      <c r="H11" s="30">
        <f t="shared" si="2"/>
        <v>0.39285714285714285</v>
      </c>
      <c r="I11" s="30"/>
      <c r="M11" s="25">
        <f t="shared" ref="M11:M16" si="4">ABS(0.36915-H11)</f>
        <v>2.3707142857142871E-2</v>
      </c>
      <c r="N11" s="27">
        <f t="shared" ref="N11:N16" si="5">ABS(0.47853-H11)</f>
        <v>8.5672857142857162E-2</v>
      </c>
      <c r="O11" s="27">
        <f t="shared" ref="O11:O16" si="6">ABS(0.60158-H11)</f>
        <v>0.20872285714285715</v>
      </c>
      <c r="P11" s="31"/>
      <c r="Q11" s="31"/>
      <c r="R11" s="31"/>
    </row>
    <row r="12" spans="2:24" ht="15">
      <c r="B12" s="29">
        <v>6</v>
      </c>
      <c r="C12" s="30">
        <v>4</v>
      </c>
      <c r="D12" s="30">
        <v>11</v>
      </c>
      <c r="E12" s="30">
        <v>1608</v>
      </c>
      <c r="F12" s="30">
        <f t="shared" si="1"/>
        <v>1632</v>
      </c>
      <c r="G12" s="30">
        <f t="shared" si="3"/>
        <v>896</v>
      </c>
      <c r="H12" s="30">
        <f t="shared" si="2"/>
        <v>0.45535714285714285</v>
      </c>
      <c r="I12" s="30"/>
      <c r="M12" s="27">
        <f t="shared" si="4"/>
        <v>8.6207142857142871E-2</v>
      </c>
      <c r="N12" s="25">
        <f t="shared" si="5"/>
        <v>2.3172857142857162E-2</v>
      </c>
      <c r="O12" s="27">
        <f t="shared" si="6"/>
        <v>0.14622285714285715</v>
      </c>
      <c r="P12" s="31"/>
      <c r="Q12" s="31"/>
      <c r="R12" s="31"/>
    </row>
    <row r="13" spans="2:24" ht="15">
      <c r="B13" s="29">
        <v>7</v>
      </c>
      <c r="C13" s="30">
        <v>4</v>
      </c>
      <c r="D13" s="30">
        <v>12</v>
      </c>
      <c r="E13" s="30">
        <v>1800</v>
      </c>
      <c r="F13" s="30">
        <f t="shared" si="1"/>
        <v>1824</v>
      </c>
      <c r="G13" s="30">
        <f t="shared" si="3"/>
        <v>896</v>
      </c>
      <c r="H13" s="30">
        <f t="shared" si="2"/>
        <v>0.5089285714285714</v>
      </c>
      <c r="I13" s="30"/>
      <c r="M13" s="27">
        <f t="shared" si="4"/>
        <v>0.13977857142857142</v>
      </c>
      <c r="N13" s="27">
        <f t="shared" si="5"/>
        <v>3.0398571428571386E-2</v>
      </c>
      <c r="O13" s="27">
        <f t="shared" si="6"/>
        <v>9.2651428571428607E-2</v>
      </c>
      <c r="P13" s="31"/>
      <c r="Q13" s="31"/>
      <c r="R13" s="31"/>
    </row>
    <row r="14" spans="2:24" ht="15">
      <c r="B14" s="29">
        <v>8</v>
      </c>
      <c r="C14" s="30">
        <v>4</v>
      </c>
      <c r="D14" s="30">
        <v>13</v>
      </c>
      <c r="E14" s="30">
        <v>2024</v>
      </c>
      <c r="F14" s="30">
        <f t="shared" si="1"/>
        <v>2048</v>
      </c>
      <c r="G14" s="30">
        <f t="shared" si="3"/>
        <v>896</v>
      </c>
      <c r="H14" s="30">
        <f t="shared" si="2"/>
        <v>0.5714285714285714</v>
      </c>
      <c r="I14" s="30"/>
      <c r="M14" s="27">
        <f t="shared" si="4"/>
        <v>0.20227857142857142</v>
      </c>
      <c r="N14" s="27">
        <f t="shared" si="5"/>
        <v>9.2898571428571386E-2</v>
      </c>
      <c r="O14" s="25">
        <f t="shared" si="6"/>
        <v>3.0151428571428607E-2</v>
      </c>
      <c r="P14" s="31"/>
      <c r="Q14" s="31"/>
      <c r="R14" s="31"/>
    </row>
    <row r="15" spans="2:24" ht="15">
      <c r="B15" s="29">
        <v>9</v>
      </c>
      <c r="C15" s="30">
        <v>4</v>
      </c>
      <c r="D15" s="30">
        <v>14</v>
      </c>
      <c r="E15" s="30">
        <v>2280</v>
      </c>
      <c r="F15" s="30">
        <f t="shared" si="1"/>
        <v>2304</v>
      </c>
      <c r="G15" s="30">
        <f t="shared" si="3"/>
        <v>896</v>
      </c>
      <c r="H15" s="30">
        <f t="shared" si="2"/>
        <v>0.6428571428571429</v>
      </c>
      <c r="I15" s="30"/>
      <c r="M15" s="27">
        <f t="shared" si="4"/>
        <v>0.27370714285714293</v>
      </c>
      <c r="N15" s="27">
        <f t="shared" si="5"/>
        <v>0.16432714285714289</v>
      </c>
      <c r="O15" s="27">
        <f t="shared" si="6"/>
        <v>4.1277142857142901E-2</v>
      </c>
      <c r="P15" s="31"/>
      <c r="Q15" s="31"/>
      <c r="R15" s="31"/>
    </row>
    <row r="16" spans="2:24" ht="15">
      <c r="B16" s="29">
        <v>10</v>
      </c>
      <c r="C16" s="30">
        <v>4</v>
      </c>
      <c r="D16" s="30">
        <v>15</v>
      </c>
      <c r="E16" s="30">
        <v>2472</v>
      </c>
      <c r="F16" s="30">
        <f t="shared" si="1"/>
        <v>2496</v>
      </c>
      <c r="G16" s="30">
        <f t="shared" si="3"/>
        <v>896</v>
      </c>
      <c r="H16" s="30">
        <f t="shared" si="2"/>
        <v>0.6964285714285714</v>
      </c>
      <c r="I16" s="30"/>
      <c r="M16" s="27">
        <f t="shared" si="4"/>
        <v>0.32727857142857142</v>
      </c>
      <c r="N16" s="27">
        <f t="shared" si="5"/>
        <v>0.21789857142857139</v>
      </c>
      <c r="O16" s="27">
        <f t="shared" si="6"/>
        <v>9.4848571428571393E-2</v>
      </c>
      <c r="P16" s="31">
        <f>ABS(F16/G37-P3)</f>
        <v>0.29862621359223285</v>
      </c>
      <c r="Q16" s="31"/>
      <c r="R16" s="31"/>
    </row>
    <row r="17" spans="2:24" ht="15">
      <c r="B17" s="29">
        <v>11</v>
      </c>
      <c r="C17" s="30">
        <v>6</v>
      </c>
      <c r="D17" s="30">
        <v>16</v>
      </c>
      <c r="E17" s="30">
        <v>2600</v>
      </c>
      <c r="F17" s="30">
        <f t="shared" si="1"/>
        <v>2624</v>
      </c>
      <c r="G17" s="30">
        <f t="shared" si="3"/>
        <v>896</v>
      </c>
      <c r="H17" s="30">
        <f t="shared" si="2"/>
        <v>0.48809523809523808</v>
      </c>
      <c r="I17" s="30"/>
      <c r="O17" s="31"/>
      <c r="P17" s="25">
        <f t="shared" ref="P17:P25" si="7">ABS(0.45508-H17)</f>
        <v>3.3015238095238097E-2</v>
      </c>
      <c r="Q17" s="27">
        <f t="shared" ref="Q17:Q25" si="8">ABS(0.55372-H17)</f>
        <v>6.5624761904761908E-2</v>
      </c>
      <c r="R17" s="27">
        <f t="shared" ref="R17:R25" si="9">ABS(0.65038-H17)</f>
        <v>0.16228476190476188</v>
      </c>
      <c r="S17" s="27">
        <f t="shared" ref="S17:S25" si="10">ABS(0.7539-H17)</f>
        <v>0.26580476190476193</v>
      </c>
      <c r="T17" s="27">
        <f t="shared" ref="T17:T25" si="11">ABS(0.85253-H17)</f>
        <v>0.36443476190476193</v>
      </c>
    </row>
    <row r="18" spans="2:24" ht="15">
      <c r="B18" s="29">
        <v>12</v>
      </c>
      <c r="C18" s="30">
        <v>6</v>
      </c>
      <c r="D18" s="30">
        <v>17</v>
      </c>
      <c r="E18" s="30">
        <v>2856</v>
      </c>
      <c r="F18" s="30">
        <f t="shared" si="1"/>
        <v>2880</v>
      </c>
      <c r="G18" s="30">
        <f t="shared" si="3"/>
        <v>896</v>
      </c>
      <c r="H18" s="30">
        <f t="shared" si="2"/>
        <v>0.5357142857142857</v>
      </c>
      <c r="I18" s="30"/>
      <c r="O18" s="31"/>
      <c r="P18" s="27">
        <f t="shared" si="7"/>
        <v>8.0634285714285714E-2</v>
      </c>
      <c r="Q18" s="25">
        <f t="shared" si="8"/>
        <v>1.8005714285714292E-2</v>
      </c>
      <c r="R18" s="27">
        <f t="shared" si="9"/>
        <v>0.11466571428571426</v>
      </c>
      <c r="S18" s="27">
        <f t="shared" si="10"/>
        <v>0.21818571428571432</v>
      </c>
      <c r="T18" s="27">
        <f t="shared" si="11"/>
        <v>0.31681571428571431</v>
      </c>
    </row>
    <row r="19" spans="2:24" ht="15">
      <c r="B19" s="29">
        <v>13</v>
      </c>
      <c r="C19" s="30">
        <v>6</v>
      </c>
      <c r="D19" s="30">
        <v>18</v>
      </c>
      <c r="E19" s="30">
        <v>3112</v>
      </c>
      <c r="F19" s="30">
        <f t="shared" si="1"/>
        <v>3136</v>
      </c>
      <c r="G19" s="30">
        <f t="shared" si="3"/>
        <v>896</v>
      </c>
      <c r="H19" s="30">
        <f t="shared" si="2"/>
        <v>0.58333333333333326</v>
      </c>
      <c r="I19" s="30"/>
      <c r="O19" s="31"/>
      <c r="P19" s="27">
        <f t="shared" si="7"/>
        <v>0.12825333333333327</v>
      </c>
      <c r="Q19" s="27">
        <f t="shared" si="8"/>
        <v>2.9613333333333269E-2</v>
      </c>
      <c r="R19" s="27">
        <f t="shared" si="9"/>
        <v>6.7046666666666699E-2</v>
      </c>
      <c r="S19" s="27">
        <f t="shared" si="10"/>
        <v>0.17056666666666676</v>
      </c>
      <c r="T19" s="27">
        <f t="shared" si="11"/>
        <v>0.26919666666666675</v>
      </c>
    </row>
    <row r="20" spans="2:24" ht="15">
      <c r="B20" s="29">
        <v>14</v>
      </c>
      <c r="C20" s="30">
        <v>6</v>
      </c>
      <c r="D20" s="30">
        <v>19</v>
      </c>
      <c r="E20" s="30">
        <v>3496</v>
      </c>
      <c r="F20" s="30">
        <f t="shared" si="1"/>
        <v>3520</v>
      </c>
      <c r="G20" s="30">
        <f t="shared" si="3"/>
        <v>896</v>
      </c>
      <c r="H20" s="30">
        <f t="shared" si="2"/>
        <v>0.65476190476190477</v>
      </c>
      <c r="I20" s="30"/>
      <c r="O20" s="31"/>
      <c r="P20" s="27">
        <f t="shared" si="7"/>
        <v>0.19968190476190478</v>
      </c>
      <c r="Q20" s="27">
        <f t="shared" si="8"/>
        <v>0.10104190476190478</v>
      </c>
      <c r="R20" s="25">
        <f t="shared" si="9"/>
        <v>4.381904761904809E-3</v>
      </c>
      <c r="S20" s="27">
        <f t="shared" si="10"/>
        <v>9.9138095238095247E-2</v>
      </c>
      <c r="T20" s="27">
        <f t="shared" si="11"/>
        <v>0.19776809523809524</v>
      </c>
    </row>
    <row r="21" spans="2:24" ht="15">
      <c r="B21" s="29">
        <v>15</v>
      </c>
      <c r="C21" s="30">
        <v>6</v>
      </c>
      <c r="D21" s="30">
        <v>20</v>
      </c>
      <c r="E21" s="30">
        <v>3752</v>
      </c>
      <c r="F21" s="30">
        <f t="shared" si="1"/>
        <v>3776</v>
      </c>
      <c r="G21" s="30">
        <f t="shared" si="3"/>
        <v>896</v>
      </c>
      <c r="H21" s="30">
        <f t="shared" si="2"/>
        <v>0.70238095238095244</v>
      </c>
      <c r="I21" s="30"/>
      <c r="O21" s="31"/>
      <c r="P21" s="27">
        <f t="shared" si="7"/>
        <v>0.24730095238095245</v>
      </c>
      <c r="Q21" s="27">
        <f t="shared" si="8"/>
        <v>0.14866095238095245</v>
      </c>
      <c r="R21" s="27">
        <f t="shared" si="9"/>
        <v>5.2000952380952481E-2</v>
      </c>
      <c r="S21" s="27">
        <f t="shared" si="10"/>
        <v>5.1519047619047575E-2</v>
      </c>
      <c r="T21" s="27">
        <f t="shared" si="11"/>
        <v>0.15014904761904757</v>
      </c>
    </row>
    <row r="22" spans="2:24" ht="15">
      <c r="B22" s="29">
        <v>16</v>
      </c>
      <c r="C22" s="30">
        <v>6</v>
      </c>
      <c r="D22" s="30">
        <v>21</v>
      </c>
      <c r="E22" s="30">
        <v>4008</v>
      </c>
      <c r="F22" s="30">
        <f t="shared" si="1"/>
        <v>4032</v>
      </c>
      <c r="G22" s="30">
        <f t="shared" si="3"/>
        <v>896</v>
      </c>
      <c r="H22" s="30">
        <f t="shared" si="2"/>
        <v>0.75</v>
      </c>
      <c r="I22" s="30"/>
      <c r="O22" s="31"/>
      <c r="P22" s="27">
        <f t="shared" si="7"/>
        <v>0.29492000000000002</v>
      </c>
      <c r="Q22" s="27">
        <f t="shared" si="8"/>
        <v>0.19628000000000001</v>
      </c>
      <c r="R22" s="27">
        <f t="shared" si="9"/>
        <v>9.9620000000000042E-2</v>
      </c>
      <c r="S22" s="25">
        <f t="shared" si="10"/>
        <v>3.9000000000000146E-3</v>
      </c>
      <c r="T22" s="27">
        <f t="shared" si="11"/>
        <v>0.10253000000000001</v>
      </c>
    </row>
    <row r="23" spans="2:24" ht="15">
      <c r="B23" s="29">
        <v>17</v>
      </c>
      <c r="C23" s="30">
        <v>6</v>
      </c>
      <c r="D23" s="30">
        <v>22</v>
      </c>
      <c r="E23" s="30">
        <v>4264</v>
      </c>
      <c r="F23" s="30">
        <f t="shared" si="1"/>
        <v>4288</v>
      </c>
      <c r="G23" s="30">
        <f t="shared" si="3"/>
        <v>896</v>
      </c>
      <c r="H23" s="30">
        <f t="shared" si="2"/>
        <v>0.79761904761904756</v>
      </c>
      <c r="I23" s="30"/>
      <c r="O23" s="31"/>
      <c r="P23" s="27">
        <f t="shared" si="7"/>
        <v>0.34253904761904758</v>
      </c>
      <c r="Q23" s="27">
        <f t="shared" si="8"/>
        <v>0.24389904761904757</v>
      </c>
      <c r="R23" s="27">
        <f t="shared" si="9"/>
        <v>0.1472390476190476</v>
      </c>
      <c r="S23" s="27">
        <f t="shared" si="10"/>
        <v>4.3719047619047546E-2</v>
      </c>
      <c r="T23" s="27">
        <f t="shared" si="11"/>
        <v>5.4910952380952449E-2</v>
      </c>
    </row>
    <row r="24" spans="2:24" ht="15">
      <c r="B24" s="29">
        <v>18</v>
      </c>
      <c r="C24" s="30">
        <v>6</v>
      </c>
      <c r="D24" s="30">
        <v>23</v>
      </c>
      <c r="E24" s="30">
        <v>4584</v>
      </c>
      <c r="F24" s="30">
        <f t="shared" si="1"/>
        <v>4608</v>
      </c>
      <c r="G24" s="30">
        <f t="shared" si="3"/>
        <v>896</v>
      </c>
      <c r="H24" s="30">
        <f t="shared" si="2"/>
        <v>0.8571428571428571</v>
      </c>
      <c r="I24" s="30"/>
      <c r="O24" s="31"/>
      <c r="P24" s="27">
        <f t="shared" si="7"/>
        <v>0.40206285714285711</v>
      </c>
      <c r="Q24" s="27">
        <f t="shared" si="8"/>
        <v>0.30342285714285711</v>
      </c>
      <c r="R24" s="27">
        <f t="shared" si="9"/>
        <v>0.20676285714285714</v>
      </c>
      <c r="S24" s="27">
        <f t="shared" si="10"/>
        <v>0.10324285714285708</v>
      </c>
      <c r="T24" s="25">
        <f t="shared" si="11"/>
        <v>4.6128571428570853E-3</v>
      </c>
    </row>
    <row r="25" spans="2:24" ht="15">
      <c r="B25" s="29">
        <v>19</v>
      </c>
      <c r="C25" s="30">
        <v>6</v>
      </c>
      <c r="D25" s="30">
        <v>24</v>
      </c>
      <c r="E25" s="30">
        <v>4968</v>
      </c>
      <c r="F25" s="30">
        <f t="shared" si="1"/>
        <v>4992</v>
      </c>
      <c r="G25" s="30">
        <f t="shared" si="3"/>
        <v>896</v>
      </c>
      <c r="H25" s="30">
        <f t="shared" si="2"/>
        <v>0.9285714285714286</v>
      </c>
      <c r="I25" s="30"/>
      <c r="O25" s="31"/>
      <c r="P25" s="27">
        <f t="shared" si="7"/>
        <v>0.47349142857142862</v>
      </c>
      <c r="Q25" s="27">
        <f t="shared" si="8"/>
        <v>0.37485142857142861</v>
      </c>
      <c r="R25" s="27">
        <f t="shared" si="9"/>
        <v>0.27819142857142865</v>
      </c>
      <c r="S25" s="27">
        <f t="shared" si="10"/>
        <v>0.17467142857142859</v>
      </c>
      <c r="T25" s="27">
        <f t="shared" si="11"/>
        <v>7.6041428571428593E-2</v>
      </c>
    </row>
    <row r="26" spans="2:24" ht="15">
      <c r="B26" s="29">
        <v>20</v>
      </c>
      <c r="C26" s="30">
        <v>8</v>
      </c>
      <c r="D26" s="30">
        <v>25</v>
      </c>
      <c r="E26" s="30">
        <v>5160</v>
      </c>
      <c r="F26" s="30">
        <f t="shared" si="1"/>
        <v>5184</v>
      </c>
      <c r="G26" s="30">
        <f t="shared" si="3"/>
        <v>896</v>
      </c>
      <c r="H26" s="30">
        <f t="shared" si="2"/>
        <v>0.7232142857142857</v>
      </c>
      <c r="I26" s="30"/>
      <c r="U26" s="25">
        <f t="shared" ref="U26:U33" si="12">ABS(0.69434-H26)</f>
        <v>2.8874285714285741E-2</v>
      </c>
      <c r="V26" s="27">
        <f t="shared" ref="V26:V33" si="13">ABS(0.77833-H26)</f>
        <v>5.5115714285714268E-2</v>
      </c>
      <c r="W26" s="27">
        <f t="shared" ref="W26:W33" si="14">ABS(0.86426-H26)</f>
        <v>0.14104571428571433</v>
      </c>
      <c r="X26" s="27">
        <f t="shared" ref="X26:X33" si="15">ABS(0.92579-H26)</f>
        <v>0.2025757142857143</v>
      </c>
    </row>
    <row r="27" spans="2:24" ht="15">
      <c r="B27" s="29">
        <v>21</v>
      </c>
      <c r="C27" s="31">
        <v>8</v>
      </c>
      <c r="D27" s="30">
        <v>27</v>
      </c>
      <c r="E27" s="30">
        <v>5352</v>
      </c>
      <c r="F27" s="30">
        <f t="shared" si="1"/>
        <v>5376</v>
      </c>
      <c r="G27" s="30">
        <f t="shared" si="3"/>
        <v>896</v>
      </c>
      <c r="H27" s="30">
        <f t="shared" si="2"/>
        <v>0.75</v>
      </c>
      <c r="I27" s="30"/>
      <c r="U27" s="27">
        <f t="shared" si="12"/>
        <v>5.5660000000000043E-2</v>
      </c>
      <c r="V27" s="27">
        <f t="shared" si="13"/>
        <v>2.8329999999999966E-2</v>
      </c>
      <c r="W27" s="27">
        <f t="shared" si="14"/>
        <v>0.11426000000000003</v>
      </c>
      <c r="X27" s="27">
        <f t="shared" si="15"/>
        <v>0.17579</v>
      </c>
    </row>
    <row r="28" spans="2:24" ht="15">
      <c r="B28" s="29">
        <v>22</v>
      </c>
      <c r="C28" s="31">
        <v>8</v>
      </c>
      <c r="D28" s="30">
        <v>28</v>
      </c>
      <c r="E28" s="30">
        <v>5544</v>
      </c>
      <c r="F28" s="30">
        <f t="shared" si="1"/>
        <v>5568</v>
      </c>
      <c r="G28" s="30">
        <f t="shared" si="3"/>
        <v>896</v>
      </c>
      <c r="H28" s="30">
        <f t="shared" si="2"/>
        <v>0.7767857142857143</v>
      </c>
      <c r="I28" s="30"/>
      <c r="U28" s="27">
        <f t="shared" si="12"/>
        <v>8.2445714285714344E-2</v>
      </c>
      <c r="V28" s="25">
        <f t="shared" si="13"/>
        <v>1.5442857142856647E-3</v>
      </c>
      <c r="W28" s="27">
        <f t="shared" si="14"/>
        <v>8.7474285714285727E-2</v>
      </c>
      <c r="X28" s="27">
        <f t="shared" si="15"/>
        <v>0.1490042857142857</v>
      </c>
    </row>
    <row r="29" spans="2:24" ht="15">
      <c r="B29" s="29">
        <v>23</v>
      </c>
      <c r="C29" s="31">
        <v>8</v>
      </c>
      <c r="D29" s="30">
        <v>29</v>
      </c>
      <c r="E29" s="30">
        <v>5992</v>
      </c>
      <c r="F29" s="30">
        <f t="shared" si="1"/>
        <v>6016</v>
      </c>
      <c r="G29" s="30">
        <f t="shared" si="3"/>
        <v>896</v>
      </c>
      <c r="H29" s="30">
        <f t="shared" si="2"/>
        <v>0.8392857142857143</v>
      </c>
      <c r="I29" s="30"/>
      <c r="U29" s="27">
        <f t="shared" si="12"/>
        <v>0.14494571428571434</v>
      </c>
      <c r="V29" s="27">
        <f t="shared" si="13"/>
        <v>6.0955714285714335E-2</v>
      </c>
      <c r="W29" s="27">
        <f t="shared" si="14"/>
        <v>2.4974285714285727E-2</v>
      </c>
      <c r="X29" s="27">
        <f t="shared" si="15"/>
        <v>8.65042857142857E-2</v>
      </c>
    </row>
    <row r="30" spans="2:24" ht="15">
      <c r="B30" s="29">
        <v>24</v>
      </c>
      <c r="C30" s="31">
        <v>8</v>
      </c>
      <c r="D30" s="30">
        <v>30</v>
      </c>
      <c r="E30" s="30">
        <v>6200</v>
      </c>
      <c r="F30" s="30">
        <f t="shared" si="1"/>
        <v>6224</v>
      </c>
      <c r="G30" s="30">
        <f t="shared" si="3"/>
        <v>896</v>
      </c>
      <c r="H30" s="30">
        <f t="shared" si="2"/>
        <v>0.8683035714285714</v>
      </c>
      <c r="I30" s="30"/>
      <c r="U30" s="27">
        <f t="shared" si="12"/>
        <v>0.17396357142857144</v>
      </c>
      <c r="V30" s="27">
        <f t="shared" si="13"/>
        <v>8.9973571428571431E-2</v>
      </c>
      <c r="W30" s="25">
        <f t="shared" si="14"/>
        <v>4.0435714285713686E-3</v>
      </c>
      <c r="X30" s="27">
        <f t="shared" si="15"/>
        <v>5.7486428571428605E-2</v>
      </c>
    </row>
    <row r="31" spans="2:24" ht="15">
      <c r="B31" s="29">
        <v>25</v>
      </c>
      <c r="C31" s="31">
        <v>8</v>
      </c>
      <c r="D31" s="30">
        <v>31</v>
      </c>
      <c r="E31" s="30">
        <v>6456</v>
      </c>
      <c r="F31" s="30">
        <f t="shared" si="1"/>
        <v>6480</v>
      </c>
      <c r="G31" s="30">
        <f t="shared" si="3"/>
        <v>896</v>
      </c>
      <c r="H31" s="30">
        <f t="shared" si="2"/>
        <v>0.9040178571428571</v>
      </c>
      <c r="I31" s="30"/>
      <c r="U31" s="27">
        <f t="shared" si="12"/>
        <v>0.20967785714285714</v>
      </c>
      <c r="V31" s="27">
        <f t="shared" si="13"/>
        <v>0.12568785714285713</v>
      </c>
      <c r="W31" s="27">
        <f t="shared" si="14"/>
        <v>3.9757857142857067E-2</v>
      </c>
      <c r="X31" s="27">
        <f t="shared" si="15"/>
        <v>2.1772142857142907E-2</v>
      </c>
    </row>
    <row r="32" spans="2:24" ht="15">
      <c r="B32" s="29">
        <v>26</v>
      </c>
      <c r="C32" s="31">
        <v>8</v>
      </c>
      <c r="D32" s="30">
        <v>32</v>
      </c>
      <c r="E32" s="30">
        <v>6712</v>
      </c>
      <c r="F32" s="30">
        <f t="shared" si="1"/>
        <v>6736</v>
      </c>
      <c r="G32" s="30">
        <f t="shared" si="3"/>
        <v>896</v>
      </c>
      <c r="H32" s="30">
        <f>F32/C32/G32</f>
        <v>0.9397321428571429</v>
      </c>
      <c r="I32" s="30"/>
      <c r="U32" s="27">
        <f t="shared" si="12"/>
        <v>0.24539214285714295</v>
      </c>
      <c r="V32" s="27">
        <f t="shared" si="13"/>
        <v>0.16140214285714294</v>
      </c>
      <c r="W32" s="27">
        <f t="shared" si="14"/>
        <v>7.5472142857142877E-2</v>
      </c>
      <c r="X32" s="25">
        <f t="shared" si="15"/>
        <v>1.3942142857142903E-2</v>
      </c>
    </row>
    <row r="33" spans="2:24" ht="15">
      <c r="B33" s="29">
        <v>27</v>
      </c>
      <c r="C33" s="31">
        <v>8</v>
      </c>
      <c r="D33" s="30">
        <v>33</v>
      </c>
      <c r="E33" s="30">
        <v>7992</v>
      </c>
      <c r="F33" s="30">
        <f t="shared" si="1"/>
        <v>8016</v>
      </c>
      <c r="G33" s="30">
        <f t="shared" si="3"/>
        <v>896</v>
      </c>
      <c r="H33" s="30">
        <f t="shared" si="2"/>
        <v>1.1183035714285714</v>
      </c>
      <c r="I33" s="30"/>
      <c r="U33" s="27">
        <f t="shared" si="12"/>
        <v>0.42396357142857144</v>
      </c>
      <c r="V33" s="27">
        <f t="shared" si="13"/>
        <v>0.33997357142857143</v>
      </c>
      <c r="W33" s="27">
        <f t="shared" si="14"/>
        <v>0.25404357142857137</v>
      </c>
      <c r="X33" s="27">
        <f t="shared" si="15"/>
        <v>0.1925135714285714</v>
      </c>
    </row>
    <row r="34" spans="2:24">
      <c r="J34" s="22">
        <f t="shared" ref="J34:X34" si="16">MIN(J6:J33)</f>
        <v>5.3314285714285731E-2</v>
      </c>
      <c r="K34" s="22">
        <f t="shared" si="16"/>
        <v>7.9285714285714237E-3</v>
      </c>
      <c r="L34" s="22">
        <f t="shared" si="16"/>
        <v>2.5785714285714301E-2</v>
      </c>
      <c r="M34" s="22">
        <f t="shared" si="16"/>
        <v>2.3707142857142871E-2</v>
      </c>
      <c r="N34" s="22">
        <f t="shared" si="16"/>
        <v>2.3172857142857162E-2</v>
      </c>
      <c r="O34" s="22">
        <f t="shared" si="16"/>
        <v>3.0151428571428607E-2</v>
      </c>
      <c r="P34" s="22">
        <f t="shared" si="16"/>
        <v>3.3015238095238097E-2</v>
      </c>
      <c r="Q34" s="22">
        <f t="shared" si="16"/>
        <v>1.8005714285714292E-2</v>
      </c>
      <c r="R34" s="22">
        <f t="shared" si="16"/>
        <v>4.381904761904809E-3</v>
      </c>
      <c r="S34" s="22">
        <f t="shared" si="16"/>
        <v>3.9000000000000146E-3</v>
      </c>
      <c r="T34" s="22">
        <f t="shared" si="16"/>
        <v>4.6128571428570853E-3</v>
      </c>
      <c r="U34" s="22">
        <f t="shared" si="16"/>
        <v>2.8874285714285741E-2</v>
      </c>
      <c r="V34" s="22">
        <f t="shared" si="16"/>
        <v>1.5442857142856647E-3</v>
      </c>
      <c r="W34" s="22">
        <f t="shared" si="16"/>
        <v>4.0435714285713686E-3</v>
      </c>
      <c r="X34" s="22">
        <f t="shared" si="16"/>
        <v>1.3942142857142903E-2</v>
      </c>
    </row>
    <row r="35" spans="2:24">
      <c r="I35" s="22" t="s">
        <v>19</v>
      </c>
      <c r="J35" s="22">
        <v>0</v>
      </c>
      <c r="K35" s="22">
        <v>1</v>
      </c>
      <c r="L35" s="22">
        <v>3</v>
      </c>
      <c r="M35" s="22">
        <v>5</v>
      </c>
      <c r="N35" s="22">
        <v>6</v>
      </c>
      <c r="O35" s="22">
        <v>8</v>
      </c>
      <c r="P35" s="22">
        <v>11</v>
      </c>
      <c r="Q35" s="22">
        <v>12</v>
      </c>
      <c r="R35" s="22">
        <v>14</v>
      </c>
      <c r="S35" s="22">
        <v>16</v>
      </c>
      <c r="T35" s="22">
        <v>18</v>
      </c>
      <c r="U35" s="22">
        <v>20</v>
      </c>
      <c r="V35" s="22">
        <v>22</v>
      </c>
      <c r="W35" s="22">
        <v>24</v>
      </c>
      <c r="X35" s="43">
        <v>25</v>
      </c>
    </row>
    <row r="37" spans="2:24">
      <c r="G37" s="22">
        <f>896-12*6</f>
        <v>824</v>
      </c>
    </row>
    <row r="38" spans="2:24">
      <c r="P38" s="22">
        <f>ABS(F17/G37-P3)</f>
        <v>0.4539660194174755</v>
      </c>
    </row>
  </sheetData>
  <phoneticPr fontId="9"/>
  <pageMargins left="0.7" right="0.7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O71"/>
  <sheetViews>
    <sheetView zoomScale="85" zoomScaleNormal="85" workbookViewId="0">
      <pane xSplit="11" ySplit="5" topLeftCell="L22" activePane="bottomRight" state="frozen"/>
      <selection pane="topRight" activeCell="I1" sqref="I1"/>
      <selection pane="bottomLeft" activeCell="A6" sqref="A6"/>
      <selection pane="bottomRight" activeCell="N28" sqref="N28"/>
    </sheetView>
  </sheetViews>
  <sheetFormatPr defaultColWidth="9.140625" defaultRowHeight="14.25"/>
  <cols>
    <col min="1" max="4" width="9.140625" style="22"/>
    <col min="5" max="8" width="9.28515625" style="22" bestFit="1" customWidth="1"/>
    <col min="9" max="9" width="9.28515625" style="22" customWidth="1"/>
    <col min="10" max="10" width="9.28515625" style="22" bestFit="1" customWidth="1"/>
    <col min="11" max="11" width="14.42578125" style="22" bestFit="1" customWidth="1"/>
    <col min="12" max="12" width="13.85546875" style="22" customWidth="1"/>
    <col min="13" max="13" width="11" style="22" customWidth="1"/>
    <col min="14" max="14" width="9.28515625" style="22" bestFit="1" customWidth="1"/>
    <col min="15" max="15" width="9" style="22" customWidth="1"/>
    <col min="16" max="17" width="9.28515625" style="22" bestFit="1" customWidth="1"/>
    <col min="18" max="18" width="9.7109375" style="22" customWidth="1"/>
    <col min="19" max="19" width="9.140625" style="22" customWidth="1"/>
    <col min="20" max="27" width="9.28515625" style="22" bestFit="1" customWidth="1"/>
    <col min="28" max="16384" width="9.140625" style="22"/>
  </cols>
  <sheetData>
    <row r="1" spans="5:27"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</row>
    <row r="2" spans="5:27">
      <c r="L2" s="24" t="s">
        <v>16</v>
      </c>
      <c r="M2" s="24">
        <v>1</v>
      </c>
      <c r="N2" s="24">
        <v>2</v>
      </c>
      <c r="O2" s="24">
        <v>3</v>
      </c>
      <c r="P2" s="24">
        <v>4</v>
      </c>
      <c r="Q2" s="24">
        <v>5</v>
      </c>
      <c r="R2" s="24">
        <v>6</v>
      </c>
      <c r="S2" s="24">
        <v>7</v>
      </c>
      <c r="T2" s="24">
        <v>8</v>
      </c>
      <c r="U2" s="24">
        <v>9</v>
      </c>
      <c r="V2" s="24">
        <v>10</v>
      </c>
      <c r="W2" s="24">
        <v>11</v>
      </c>
      <c r="X2" s="24">
        <v>12</v>
      </c>
      <c r="Y2" s="24">
        <v>13</v>
      </c>
      <c r="Z2" s="24">
        <v>14</v>
      </c>
      <c r="AA2" s="24">
        <v>15</v>
      </c>
    </row>
    <row r="3" spans="5:27">
      <c r="L3" s="24" t="s">
        <v>15</v>
      </c>
      <c r="M3" s="32">
        <v>0.15229999999999999</v>
      </c>
      <c r="N3" s="32">
        <v>0.2344</v>
      </c>
      <c r="O3" s="32">
        <v>0.377</v>
      </c>
      <c r="P3" s="32">
        <v>0.60160000000000002</v>
      </c>
      <c r="Q3" s="32">
        <v>0.877</v>
      </c>
      <c r="R3" s="32">
        <v>1.1758</v>
      </c>
      <c r="S3" s="32">
        <v>1.4765999999999999</v>
      </c>
      <c r="T3" s="32">
        <v>1.9140999999999999</v>
      </c>
      <c r="U3" s="32">
        <v>2.4062999999999999</v>
      </c>
      <c r="V3" s="32">
        <v>2.7305000000000001</v>
      </c>
      <c r="W3" s="32">
        <v>3.3222999999999998</v>
      </c>
      <c r="X3" s="32">
        <v>3.9022999999999999</v>
      </c>
      <c r="Y3" s="32">
        <v>4.5233999999999996</v>
      </c>
      <c r="Z3" s="32">
        <v>5.1151999999999997</v>
      </c>
      <c r="AA3" s="32">
        <v>5.5547000000000004</v>
      </c>
    </row>
    <row r="4" spans="5:27">
      <c r="L4" s="24" t="s">
        <v>14</v>
      </c>
      <c r="M4" s="24">
        <v>2</v>
      </c>
      <c r="N4" s="24">
        <v>2</v>
      </c>
      <c r="O4" s="24">
        <v>2</v>
      </c>
      <c r="P4" s="24">
        <v>2</v>
      </c>
      <c r="Q4" s="24">
        <v>2</v>
      </c>
      <c r="R4" s="24">
        <v>2</v>
      </c>
      <c r="S4" s="24">
        <v>4</v>
      </c>
      <c r="T4" s="24">
        <v>4</v>
      </c>
      <c r="U4" s="24">
        <v>4</v>
      </c>
      <c r="V4" s="24">
        <v>6</v>
      </c>
      <c r="W4" s="24">
        <v>6</v>
      </c>
      <c r="X4" s="24">
        <v>6</v>
      </c>
      <c r="Y4" s="24">
        <v>6</v>
      </c>
      <c r="Z4" s="24">
        <v>6</v>
      </c>
      <c r="AA4" s="24">
        <v>6</v>
      </c>
    </row>
    <row r="5" spans="5:27">
      <c r="E5" s="28" t="s">
        <v>13</v>
      </c>
      <c r="F5" s="28" t="s">
        <v>12</v>
      </c>
      <c r="G5" s="28" t="s">
        <v>11</v>
      </c>
      <c r="H5" s="28" t="s">
        <v>18</v>
      </c>
      <c r="I5" s="28" t="s">
        <v>10</v>
      </c>
      <c r="J5" s="28" t="s">
        <v>9</v>
      </c>
      <c r="K5" s="28" t="s">
        <v>8</v>
      </c>
      <c r="L5" s="33" t="s">
        <v>8</v>
      </c>
      <c r="M5" s="44">
        <f t="shared" ref="M5:AA5" si="0">M3/M4</f>
        <v>7.6149999999999995E-2</v>
      </c>
      <c r="N5" s="44">
        <f t="shared" si="0"/>
        <v>0.1172</v>
      </c>
      <c r="O5" s="44">
        <f t="shared" si="0"/>
        <v>0.1885</v>
      </c>
      <c r="P5" s="44">
        <f t="shared" si="0"/>
        <v>0.30080000000000001</v>
      </c>
      <c r="Q5" s="44">
        <f t="shared" si="0"/>
        <v>0.4385</v>
      </c>
      <c r="R5" s="44">
        <f t="shared" si="0"/>
        <v>0.58789999999999998</v>
      </c>
      <c r="S5" s="46">
        <f t="shared" si="0"/>
        <v>0.36914999999999998</v>
      </c>
      <c r="T5" s="44">
        <f t="shared" si="0"/>
        <v>0.47852499999999998</v>
      </c>
      <c r="U5" s="44">
        <f t="shared" si="0"/>
        <v>0.60157499999999997</v>
      </c>
      <c r="V5" s="44">
        <f t="shared" si="0"/>
        <v>0.45508333333333334</v>
      </c>
      <c r="W5" s="44">
        <f t="shared" si="0"/>
        <v>0.55371666666666663</v>
      </c>
      <c r="X5" s="44">
        <f t="shared" si="0"/>
        <v>0.65038333333333331</v>
      </c>
      <c r="Y5" s="44">
        <f t="shared" si="0"/>
        <v>0.7538999999999999</v>
      </c>
      <c r="Z5" s="44">
        <f t="shared" si="0"/>
        <v>0.85253333333333325</v>
      </c>
      <c r="AA5" s="44">
        <f t="shared" si="0"/>
        <v>0.9257833333333334</v>
      </c>
    </row>
    <row r="6" spans="5:27" ht="15">
      <c r="E6" s="29">
        <v>0</v>
      </c>
      <c r="F6" s="30">
        <v>2</v>
      </c>
      <c r="G6" s="30">
        <v>0</v>
      </c>
      <c r="H6" s="30">
        <v>1384</v>
      </c>
      <c r="I6" s="30">
        <f>H6+IF(H6&gt;6144,(ROUNDDOWN(H6/(6144-24),0)+1)*24,24)</f>
        <v>1408</v>
      </c>
      <c r="J6" s="30">
        <v>4600</v>
      </c>
      <c r="K6" s="30">
        <f>I6/F6/J6</f>
        <v>0.15304347826086956</v>
      </c>
      <c r="L6" s="30"/>
      <c r="M6" s="47">
        <f>ABS(M5-K6)</f>
        <v>7.6893478260869563E-2</v>
      </c>
      <c r="N6" s="47">
        <f>ABS(N$5-K6)</f>
        <v>3.584347826086956E-2</v>
      </c>
      <c r="O6" s="47">
        <f>ABS(O$5-K6)</f>
        <v>3.5456521739130442E-2</v>
      </c>
      <c r="P6" s="47">
        <f>ABS(P$5-K6)</f>
        <v>0.14775652173913045</v>
      </c>
      <c r="Q6" s="47">
        <f>ABS(Q$5-K6)</f>
        <v>0.28545652173913044</v>
      </c>
      <c r="R6" s="47">
        <f>ABS(R$5-K6)</f>
        <v>0.43485652173913042</v>
      </c>
      <c r="S6" s="48"/>
      <c r="T6" s="48"/>
      <c r="U6" s="48"/>
      <c r="V6" s="48"/>
      <c r="W6" s="48"/>
      <c r="X6" s="48"/>
      <c r="Y6" s="48"/>
      <c r="Z6" s="48"/>
      <c r="AA6" s="48"/>
    </row>
    <row r="7" spans="5:27" ht="15">
      <c r="E7" s="29">
        <v>1</v>
      </c>
      <c r="F7" s="30">
        <v>2</v>
      </c>
      <c r="G7" s="30">
        <v>1</v>
      </c>
      <c r="H7" s="30">
        <v>1800</v>
      </c>
      <c r="I7" s="30">
        <f t="shared" ref="I7:I34" si="1">H7+IF(H7&gt;6144,(ROUNDDOWN(H7/(6144-24),0)+1)*24,24)</f>
        <v>1824</v>
      </c>
      <c r="J7" s="30">
        <f t="shared" ref="J7:J34" si="2">J6</f>
        <v>4600</v>
      </c>
      <c r="K7" s="30">
        <f t="shared" ref="K7:K33" si="3">I7/F7/J7</f>
        <v>0.19826086956521738</v>
      </c>
      <c r="L7" s="30"/>
      <c r="M7" s="47">
        <f t="shared" ref="M7:M10" si="4">ABS(M6-K7)</f>
        <v>0.12136739130434782</v>
      </c>
      <c r="N7" s="47">
        <f>ABS(N$5-K7)</f>
        <v>8.1060869565217381E-2</v>
      </c>
      <c r="O7" s="47">
        <f t="shared" ref="O7:O15" si="5">ABS(O$5-K7)</f>
        <v>9.7608695652173783E-3</v>
      </c>
      <c r="P7" s="47">
        <f t="shared" ref="P7:P15" si="6">ABS(P$5-K7)</f>
        <v>0.10253913043478263</v>
      </c>
      <c r="Q7" s="47">
        <f t="shared" ref="Q7:Q15" si="7">ABS(Q$5-K7)</f>
        <v>0.24023913043478262</v>
      </c>
      <c r="R7" s="47">
        <f t="shared" ref="R7:R15" si="8">ABS(R$5-K7)</f>
        <v>0.3896391304347826</v>
      </c>
      <c r="S7" s="48"/>
      <c r="T7" s="48"/>
      <c r="U7" s="48"/>
      <c r="V7" s="48"/>
      <c r="W7" s="48"/>
      <c r="X7" s="48"/>
      <c r="Y7" s="48"/>
      <c r="Z7" s="48"/>
      <c r="AA7" s="48"/>
    </row>
    <row r="8" spans="5:27" ht="15">
      <c r="E8" s="29">
        <v>2</v>
      </c>
      <c r="F8" s="30">
        <v>2</v>
      </c>
      <c r="G8" s="30">
        <v>2</v>
      </c>
      <c r="H8" s="30">
        <v>2216</v>
      </c>
      <c r="I8" s="30">
        <f t="shared" si="1"/>
        <v>2240</v>
      </c>
      <c r="J8" s="30">
        <f t="shared" si="2"/>
        <v>4600</v>
      </c>
      <c r="K8" s="30">
        <f>I8/F8/J8</f>
        <v>0.24347826086956523</v>
      </c>
      <c r="L8" s="30"/>
      <c r="M8" s="47">
        <f t="shared" si="4"/>
        <v>0.12211086956521741</v>
      </c>
      <c r="N8" s="47">
        <f t="shared" ref="N8:N15" si="9">ABS(N$5-K8)</f>
        <v>0.12627826086956523</v>
      </c>
      <c r="O8" s="47">
        <f t="shared" si="5"/>
        <v>5.4978260869565226E-2</v>
      </c>
      <c r="P8" s="47">
        <f t="shared" si="6"/>
        <v>5.7321739130434785E-2</v>
      </c>
      <c r="Q8" s="47">
        <f t="shared" si="7"/>
        <v>0.19502173913043477</v>
      </c>
      <c r="R8" s="47">
        <f t="shared" si="8"/>
        <v>0.34442173913043472</v>
      </c>
      <c r="S8" s="48"/>
      <c r="T8" s="48"/>
      <c r="U8" s="48"/>
      <c r="V8" s="48"/>
      <c r="W8" s="48"/>
      <c r="X8" s="48"/>
      <c r="Y8" s="48"/>
      <c r="Z8" s="48"/>
      <c r="AA8" s="48"/>
    </row>
    <row r="9" spans="5:27" ht="15">
      <c r="E9" s="29">
        <v>3</v>
      </c>
      <c r="F9" s="30">
        <v>2</v>
      </c>
      <c r="G9" s="30">
        <v>3</v>
      </c>
      <c r="H9" s="30">
        <v>2856</v>
      </c>
      <c r="I9" s="30">
        <f t="shared" si="1"/>
        <v>2880</v>
      </c>
      <c r="J9" s="30">
        <f t="shared" si="2"/>
        <v>4600</v>
      </c>
      <c r="K9" s="30">
        <f t="shared" si="3"/>
        <v>0.31304347826086959</v>
      </c>
      <c r="L9" s="30"/>
      <c r="M9" s="47">
        <f t="shared" si="4"/>
        <v>0.19093260869565218</v>
      </c>
      <c r="N9" s="47">
        <f t="shared" si="9"/>
        <v>0.19584347826086959</v>
      </c>
      <c r="O9" s="47">
        <f t="shared" si="5"/>
        <v>0.12454347826086959</v>
      </c>
      <c r="P9" s="47">
        <f t="shared" si="6"/>
        <v>1.2243478260869578E-2</v>
      </c>
      <c r="Q9" s="47">
        <f t="shared" si="7"/>
        <v>0.12545652173913041</v>
      </c>
      <c r="R9" s="47">
        <f t="shared" si="8"/>
        <v>0.27485652173913039</v>
      </c>
      <c r="S9" s="48"/>
      <c r="T9" s="48"/>
      <c r="U9" s="48"/>
      <c r="V9" s="48"/>
      <c r="W9" s="48"/>
      <c r="X9" s="48"/>
      <c r="Y9" s="48"/>
      <c r="Z9" s="48"/>
      <c r="AA9" s="48"/>
    </row>
    <row r="10" spans="5:27" ht="15">
      <c r="E10" s="29">
        <v>4</v>
      </c>
      <c r="F10" s="30">
        <v>2</v>
      </c>
      <c r="G10" s="30">
        <v>4</v>
      </c>
      <c r="H10" s="30">
        <v>3624</v>
      </c>
      <c r="I10" s="30">
        <f t="shared" si="1"/>
        <v>3648</v>
      </c>
      <c r="J10" s="30">
        <f t="shared" si="2"/>
        <v>4600</v>
      </c>
      <c r="K10" s="30">
        <f t="shared" si="3"/>
        <v>0.39652173913043476</v>
      </c>
      <c r="L10" s="30"/>
      <c r="M10" s="47">
        <f t="shared" si="4"/>
        <v>0.20558913043478258</v>
      </c>
      <c r="N10" s="47">
        <f t="shared" si="9"/>
        <v>0.27932173913043479</v>
      </c>
      <c r="O10" s="47">
        <f t="shared" si="5"/>
        <v>0.20802173913043476</v>
      </c>
      <c r="P10" s="47">
        <f t="shared" si="6"/>
        <v>9.5721739130434746E-2</v>
      </c>
      <c r="Q10" s="47">
        <f t="shared" si="7"/>
        <v>4.1978260869565243E-2</v>
      </c>
      <c r="R10" s="47">
        <f t="shared" si="8"/>
        <v>0.19137826086956522</v>
      </c>
      <c r="S10" s="48"/>
      <c r="T10" s="48"/>
      <c r="U10" s="48"/>
      <c r="V10" s="48"/>
      <c r="W10" s="48"/>
      <c r="X10" s="48"/>
      <c r="Y10" s="48"/>
      <c r="Z10" s="48"/>
      <c r="AA10" s="48"/>
    </row>
    <row r="11" spans="5:27" ht="15">
      <c r="E11" s="29">
        <v>5</v>
      </c>
      <c r="F11" s="30">
        <v>2</v>
      </c>
      <c r="G11" s="30">
        <v>5</v>
      </c>
      <c r="H11" s="30">
        <v>4392</v>
      </c>
      <c r="I11" s="30">
        <f t="shared" si="1"/>
        <v>4416</v>
      </c>
      <c r="J11" s="30">
        <f t="shared" si="2"/>
        <v>4600</v>
      </c>
      <c r="K11" s="30">
        <f t="shared" si="3"/>
        <v>0.48</v>
      </c>
      <c r="L11" s="30"/>
      <c r="M11" s="47">
        <f t="shared" ref="M11:M15" si="10">ABS(M10-K11)</f>
        <v>0.27441086956521743</v>
      </c>
      <c r="N11" s="47">
        <f t="shared" si="9"/>
        <v>0.36280000000000001</v>
      </c>
      <c r="O11" s="47">
        <f t="shared" si="5"/>
        <v>0.29149999999999998</v>
      </c>
      <c r="P11" s="47">
        <f t="shared" si="6"/>
        <v>0.17919999999999997</v>
      </c>
      <c r="Q11" s="47">
        <f t="shared" si="7"/>
        <v>4.1499999999999981E-2</v>
      </c>
      <c r="R11" s="47">
        <f t="shared" si="8"/>
        <v>0.1079</v>
      </c>
      <c r="S11" s="49"/>
      <c r="T11" s="49"/>
      <c r="U11" s="49"/>
      <c r="V11" s="48"/>
      <c r="W11" s="48"/>
      <c r="X11" s="48"/>
      <c r="Y11" s="48"/>
      <c r="Z11" s="48"/>
      <c r="AA11" s="48"/>
    </row>
    <row r="12" spans="5:27" ht="15">
      <c r="E12" s="29">
        <v>6</v>
      </c>
      <c r="F12" s="30">
        <v>2</v>
      </c>
      <c r="G12" s="30">
        <v>6</v>
      </c>
      <c r="H12" s="30">
        <v>5160</v>
      </c>
      <c r="I12" s="30">
        <f t="shared" si="1"/>
        <v>5184</v>
      </c>
      <c r="J12" s="30">
        <f t="shared" si="2"/>
        <v>4600</v>
      </c>
      <c r="K12" s="30">
        <f t="shared" si="3"/>
        <v>0.56347826086956521</v>
      </c>
      <c r="L12" s="30"/>
      <c r="M12" s="47">
        <f t="shared" si="10"/>
        <v>0.28906739130434778</v>
      </c>
      <c r="N12" s="47">
        <f t="shared" si="9"/>
        <v>0.44627826086956524</v>
      </c>
      <c r="O12" s="47">
        <f t="shared" si="5"/>
        <v>0.37497826086956521</v>
      </c>
      <c r="P12" s="47">
        <f t="shared" si="6"/>
        <v>0.26267826086956519</v>
      </c>
      <c r="Q12" s="47">
        <f t="shared" si="7"/>
        <v>0.12497826086956521</v>
      </c>
      <c r="R12" s="47">
        <f t="shared" si="8"/>
        <v>2.4421739130434772E-2</v>
      </c>
      <c r="S12" s="49"/>
      <c r="T12" s="49"/>
      <c r="U12" s="49"/>
      <c r="V12" s="48"/>
      <c r="W12" s="48"/>
      <c r="X12" s="48"/>
      <c r="Y12" s="48"/>
      <c r="Z12" s="48"/>
      <c r="AA12" s="48"/>
    </row>
    <row r="13" spans="5:27" ht="15">
      <c r="E13" s="29">
        <v>7</v>
      </c>
      <c r="F13" s="30">
        <v>2</v>
      </c>
      <c r="G13" s="30">
        <v>7</v>
      </c>
      <c r="H13" s="30">
        <v>6200</v>
      </c>
      <c r="I13" s="30">
        <f t="shared" si="1"/>
        <v>6248</v>
      </c>
      <c r="J13" s="30">
        <f t="shared" si="2"/>
        <v>4600</v>
      </c>
      <c r="K13" s="30">
        <f t="shared" si="3"/>
        <v>0.67913043478260871</v>
      </c>
      <c r="L13" s="30"/>
      <c r="M13" s="47">
        <f t="shared" si="10"/>
        <v>0.39006304347826093</v>
      </c>
      <c r="N13" s="47">
        <f t="shared" si="9"/>
        <v>0.56193043478260873</v>
      </c>
      <c r="O13" s="47">
        <f t="shared" si="5"/>
        <v>0.4906304347826087</v>
      </c>
      <c r="P13" s="47">
        <f t="shared" si="6"/>
        <v>0.37833043478260869</v>
      </c>
      <c r="Q13" s="47">
        <f t="shared" si="7"/>
        <v>0.2406304347826087</v>
      </c>
      <c r="R13" s="47">
        <f>ABS(R$5-K13)</f>
        <v>9.1230434782608727E-2</v>
      </c>
      <c r="S13" s="49"/>
      <c r="T13" s="49"/>
      <c r="U13" s="49"/>
      <c r="V13" s="48"/>
      <c r="W13" s="48"/>
      <c r="X13" s="48"/>
      <c r="Y13" s="48"/>
      <c r="Z13" s="48"/>
      <c r="AA13" s="48"/>
    </row>
    <row r="14" spans="5:27" ht="15">
      <c r="E14" s="29">
        <v>8</v>
      </c>
      <c r="F14" s="30">
        <v>2</v>
      </c>
      <c r="G14" s="30">
        <v>8</v>
      </c>
      <c r="H14" s="30">
        <v>6968</v>
      </c>
      <c r="I14" s="30">
        <f t="shared" si="1"/>
        <v>7016</v>
      </c>
      <c r="J14" s="30">
        <f t="shared" si="2"/>
        <v>4600</v>
      </c>
      <c r="K14" s="30">
        <f t="shared" si="3"/>
        <v>0.76260869565217393</v>
      </c>
      <c r="L14" s="30"/>
      <c r="M14" s="47">
        <f t="shared" si="10"/>
        <v>0.372545652173913</v>
      </c>
      <c r="N14" s="47">
        <f t="shared" si="9"/>
        <v>0.64540869565217396</v>
      </c>
      <c r="O14" s="47">
        <f t="shared" si="5"/>
        <v>0.57410869565217393</v>
      </c>
      <c r="P14" s="47">
        <f t="shared" si="6"/>
        <v>0.46180869565217392</v>
      </c>
      <c r="Q14" s="47">
        <f t="shared" si="7"/>
        <v>0.32410869565217393</v>
      </c>
      <c r="R14" s="47">
        <f t="shared" si="8"/>
        <v>0.17470869565217395</v>
      </c>
      <c r="S14" s="49"/>
      <c r="T14" s="49"/>
      <c r="U14" s="49"/>
      <c r="V14" s="48"/>
      <c r="W14" s="48"/>
      <c r="X14" s="48"/>
      <c r="Y14" s="48"/>
      <c r="Z14" s="48"/>
      <c r="AA14" s="48"/>
    </row>
    <row r="15" spans="5:27" ht="15">
      <c r="E15" s="29">
        <v>9</v>
      </c>
      <c r="F15" s="30">
        <v>2</v>
      </c>
      <c r="G15" s="30">
        <v>9</v>
      </c>
      <c r="H15" s="30">
        <v>7992</v>
      </c>
      <c r="I15" s="30">
        <f t="shared" si="1"/>
        <v>8040</v>
      </c>
      <c r="J15" s="30">
        <f t="shared" si="2"/>
        <v>4600</v>
      </c>
      <c r="K15" s="30">
        <f t="shared" si="3"/>
        <v>0.87391304347826082</v>
      </c>
      <c r="L15" s="30"/>
      <c r="M15" s="47">
        <f t="shared" si="10"/>
        <v>0.50136739130434782</v>
      </c>
      <c r="N15" s="47">
        <f t="shared" si="9"/>
        <v>0.75671304347826085</v>
      </c>
      <c r="O15" s="47">
        <f t="shared" si="5"/>
        <v>0.68541304347826082</v>
      </c>
      <c r="P15" s="47">
        <f t="shared" si="6"/>
        <v>0.57311304347826075</v>
      </c>
      <c r="Q15" s="47">
        <f t="shared" si="7"/>
        <v>0.43541304347826082</v>
      </c>
      <c r="R15" s="47">
        <f t="shared" si="8"/>
        <v>0.28601304347826084</v>
      </c>
      <c r="S15" s="50"/>
      <c r="T15" s="50"/>
      <c r="U15" s="50"/>
      <c r="V15" s="51"/>
      <c r="W15" s="51"/>
      <c r="X15" s="48"/>
      <c r="Y15" s="48"/>
      <c r="Z15" s="48"/>
      <c r="AA15" s="48"/>
    </row>
    <row r="16" spans="5:27" ht="15">
      <c r="E16" s="29">
        <v>10</v>
      </c>
      <c r="F16" s="30">
        <v>4</v>
      </c>
      <c r="G16" s="30">
        <v>9</v>
      </c>
      <c r="H16" s="30">
        <v>7992</v>
      </c>
      <c r="I16" s="30">
        <f t="shared" si="1"/>
        <v>8040</v>
      </c>
      <c r="J16" s="30">
        <f t="shared" si="2"/>
        <v>4600</v>
      </c>
      <c r="K16" s="30">
        <f t="shared" si="3"/>
        <v>0.43695652173913041</v>
      </c>
      <c r="L16" s="30"/>
      <c r="M16" s="48"/>
      <c r="N16" s="48"/>
      <c r="O16" s="48"/>
      <c r="P16" s="52"/>
      <c r="Q16" s="52"/>
      <c r="R16" s="52"/>
      <c r="S16" s="53">
        <f>ABS(S$5-K16)</f>
        <v>6.7806521739130432E-2</v>
      </c>
      <c r="T16" s="53">
        <f>ABS(T$5-K16)</f>
        <v>4.1568478260869568E-2</v>
      </c>
      <c r="U16" s="53">
        <f>ABS(U$5-K16)</f>
        <v>0.16461847826086956</v>
      </c>
      <c r="V16" s="51"/>
      <c r="W16" s="51"/>
      <c r="X16" s="48"/>
      <c r="Y16" s="48"/>
      <c r="Z16" s="48"/>
      <c r="AA16" s="48"/>
    </row>
    <row r="17" spans="5:27" ht="15">
      <c r="E17" s="29">
        <v>11</v>
      </c>
      <c r="F17" s="30">
        <v>4</v>
      </c>
      <c r="G17" s="30">
        <v>10</v>
      </c>
      <c r="H17" s="30">
        <v>8760</v>
      </c>
      <c r="I17" s="30">
        <f t="shared" si="1"/>
        <v>8808</v>
      </c>
      <c r="J17" s="30">
        <f t="shared" si="2"/>
        <v>4600</v>
      </c>
      <c r="K17" s="30">
        <f t="shared" si="3"/>
        <v>0.47869565217391302</v>
      </c>
      <c r="L17" s="30"/>
      <c r="M17" s="48"/>
      <c r="N17" s="48"/>
      <c r="O17" s="48"/>
      <c r="P17" s="48"/>
      <c r="Q17" s="48"/>
      <c r="R17" s="49"/>
      <c r="S17" s="53">
        <f t="shared" ref="S17:S22" si="11">ABS(S$5-K17)</f>
        <v>0.10954565217391304</v>
      </c>
      <c r="T17" s="53">
        <f t="shared" ref="T17:T21" si="12">ABS(T$5-K17)</f>
        <v>1.7065217391304399E-4</v>
      </c>
      <c r="U17" s="53">
        <f t="shared" ref="U17:U21" si="13">ABS(U$5-K17)</f>
        <v>0.12287934782608695</v>
      </c>
      <c r="V17" s="52"/>
      <c r="W17" s="52"/>
      <c r="X17" s="48"/>
      <c r="Y17" s="48"/>
      <c r="Z17" s="48"/>
      <c r="AA17" s="48"/>
    </row>
    <row r="18" spans="5:27" ht="15">
      <c r="E18" s="29">
        <v>12</v>
      </c>
      <c r="F18" s="30">
        <v>4</v>
      </c>
      <c r="G18" s="30">
        <v>11</v>
      </c>
      <c r="H18" s="30">
        <v>9912</v>
      </c>
      <c r="I18" s="30">
        <f t="shared" si="1"/>
        <v>9960</v>
      </c>
      <c r="J18" s="30">
        <f t="shared" si="2"/>
        <v>4600</v>
      </c>
      <c r="K18" s="30">
        <f t="shared" si="3"/>
        <v>0.54130434782608694</v>
      </c>
      <c r="L18" s="30"/>
      <c r="M18" s="48"/>
      <c r="N18" s="48"/>
      <c r="O18" s="48"/>
      <c r="P18" s="48"/>
      <c r="Q18" s="48"/>
      <c r="R18" s="49"/>
      <c r="S18" s="53">
        <f>ABS(S$5-K18)</f>
        <v>0.17215434782608696</v>
      </c>
      <c r="T18" s="53">
        <f>ABS(T$5-K18)</f>
        <v>6.2779347826086962E-2</v>
      </c>
      <c r="U18" s="53">
        <f t="shared" si="13"/>
        <v>6.0270652173913031E-2</v>
      </c>
      <c r="V18" s="52"/>
      <c r="W18" s="52"/>
      <c r="X18" s="48"/>
      <c r="Y18" s="48"/>
      <c r="Z18" s="48"/>
      <c r="AA18" s="48"/>
    </row>
    <row r="19" spans="5:27" ht="15">
      <c r="E19" s="29">
        <v>13</v>
      </c>
      <c r="F19" s="30">
        <v>4</v>
      </c>
      <c r="G19" s="30">
        <v>12</v>
      </c>
      <c r="H19" s="30">
        <v>11448</v>
      </c>
      <c r="I19" s="30">
        <f t="shared" si="1"/>
        <v>11496</v>
      </c>
      <c r="J19" s="30">
        <f t="shared" si="2"/>
        <v>4600</v>
      </c>
      <c r="K19" s="30">
        <f t="shared" si="3"/>
        <v>0.62478260869565216</v>
      </c>
      <c r="L19" s="30"/>
      <c r="M19" s="48"/>
      <c r="N19" s="48"/>
      <c r="O19" s="48"/>
      <c r="P19" s="48"/>
      <c r="Q19" s="48"/>
      <c r="R19" s="49"/>
      <c r="S19" s="53">
        <f t="shared" si="11"/>
        <v>0.25563260869565219</v>
      </c>
      <c r="T19" s="53">
        <f t="shared" si="12"/>
        <v>0.14625760869565219</v>
      </c>
      <c r="U19" s="53">
        <f t="shared" si="13"/>
        <v>2.3207608695652193E-2</v>
      </c>
      <c r="V19" s="52"/>
      <c r="W19" s="52"/>
      <c r="X19" s="48"/>
      <c r="Y19" s="48"/>
      <c r="Z19" s="48"/>
      <c r="AA19" s="48"/>
    </row>
    <row r="20" spans="5:27" ht="15">
      <c r="E20" s="29">
        <v>14</v>
      </c>
      <c r="F20" s="30">
        <v>4</v>
      </c>
      <c r="G20" s="30">
        <v>13</v>
      </c>
      <c r="H20" s="30">
        <v>12960</v>
      </c>
      <c r="I20" s="30">
        <f t="shared" si="1"/>
        <v>13032</v>
      </c>
      <c r="J20" s="30">
        <f t="shared" si="2"/>
        <v>4600</v>
      </c>
      <c r="K20" s="30">
        <f t="shared" si="3"/>
        <v>0.70826086956521739</v>
      </c>
      <c r="L20" s="30"/>
      <c r="M20" s="48"/>
      <c r="N20" s="48"/>
      <c r="O20" s="48"/>
      <c r="P20" s="48"/>
      <c r="Q20" s="48"/>
      <c r="R20" s="49"/>
      <c r="S20" s="53">
        <f t="shared" si="11"/>
        <v>0.33911086956521741</v>
      </c>
      <c r="T20" s="53">
        <f t="shared" si="12"/>
        <v>0.22973586956521741</v>
      </c>
      <c r="U20" s="53">
        <f>ABS(U$5-K20)</f>
        <v>0.10668586956521742</v>
      </c>
      <c r="V20" s="52"/>
      <c r="W20" s="52"/>
      <c r="X20" s="48"/>
      <c r="Y20" s="48"/>
      <c r="Z20" s="48"/>
      <c r="AA20" s="48"/>
    </row>
    <row r="21" spans="5:27" ht="15">
      <c r="E21" s="29">
        <v>15</v>
      </c>
      <c r="F21" s="30">
        <v>4</v>
      </c>
      <c r="G21" s="30">
        <v>14</v>
      </c>
      <c r="H21" s="30">
        <v>14112</v>
      </c>
      <c r="I21" s="30">
        <f t="shared" si="1"/>
        <v>14184</v>
      </c>
      <c r="J21" s="30">
        <f t="shared" si="2"/>
        <v>4600</v>
      </c>
      <c r="K21" s="30">
        <f t="shared" si="3"/>
        <v>0.77086956521739125</v>
      </c>
      <c r="L21" s="30"/>
      <c r="M21" s="48"/>
      <c r="N21" s="48"/>
      <c r="O21" s="48"/>
      <c r="P21" s="48"/>
      <c r="Q21" s="48"/>
      <c r="R21" s="49"/>
      <c r="S21" s="53">
        <f t="shared" si="11"/>
        <v>0.40171956521739127</v>
      </c>
      <c r="T21" s="53">
        <f t="shared" si="12"/>
        <v>0.29234456521739127</v>
      </c>
      <c r="U21" s="53">
        <f t="shared" si="13"/>
        <v>0.16929456521739128</v>
      </c>
      <c r="V21" s="52"/>
      <c r="W21" s="52"/>
      <c r="X21" s="48"/>
      <c r="Y21" s="48"/>
      <c r="Z21" s="48"/>
      <c r="AA21" s="48"/>
    </row>
    <row r="22" spans="5:27" ht="15">
      <c r="E22" s="29">
        <v>16</v>
      </c>
      <c r="F22" s="30">
        <v>4</v>
      </c>
      <c r="G22" s="30">
        <v>15</v>
      </c>
      <c r="H22" s="30">
        <v>15264</v>
      </c>
      <c r="I22" s="30">
        <f t="shared" si="1"/>
        <v>15336</v>
      </c>
      <c r="J22" s="30">
        <f t="shared" si="2"/>
        <v>4600</v>
      </c>
      <c r="K22" s="30">
        <f t="shared" si="3"/>
        <v>0.83347826086956522</v>
      </c>
      <c r="L22" s="30"/>
      <c r="M22" s="48"/>
      <c r="N22" s="48"/>
      <c r="O22" s="48"/>
      <c r="P22" s="48"/>
      <c r="Q22" s="48"/>
      <c r="R22" s="49"/>
      <c r="S22" s="53">
        <f t="shared" si="11"/>
        <v>0.46432826086956525</v>
      </c>
      <c r="T22" s="53">
        <f t="shared" ref="T22" si="14">ABS(T$5-K22)</f>
        <v>0.35495326086956525</v>
      </c>
      <c r="U22" s="53">
        <f t="shared" ref="U22" si="15">ABS(U$5-K22)</f>
        <v>0.23190326086956525</v>
      </c>
      <c r="V22" s="54"/>
      <c r="W22" s="52"/>
      <c r="X22" s="48"/>
      <c r="Y22" s="48"/>
      <c r="Z22" s="48"/>
      <c r="AA22" s="48"/>
    </row>
    <row r="23" spans="5:27" ht="15">
      <c r="E23" s="29">
        <v>17</v>
      </c>
      <c r="F23" s="30">
        <v>6</v>
      </c>
      <c r="G23" s="30">
        <v>15</v>
      </c>
      <c r="H23" s="30">
        <v>15264</v>
      </c>
      <c r="I23" s="30">
        <f t="shared" si="1"/>
        <v>15336</v>
      </c>
      <c r="J23" s="30">
        <f t="shared" si="2"/>
        <v>4600</v>
      </c>
      <c r="K23" s="30">
        <f t="shared" si="3"/>
        <v>0.55565217391304345</v>
      </c>
      <c r="L23" s="30"/>
      <c r="M23" s="48"/>
      <c r="N23" s="48"/>
      <c r="O23" s="48"/>
      <c r="P23" s="48"/>
      <c r="Q23" s="48"/>
      <c r="R23" s="49"/>
      <c r="S23" s="52"/>
      <c r="T23" s="52"/>
      <c r="U23" s="52"/>
      <c r="V23" s="47">
        <f>ABS(V$5-K23)</f>
        <v>0.10056884057971011</v>
      </c>
      <c r="W23" s="47">
        <f>ABS(W$5-K23)</f>
        <v>1.9355072463768108E-3</v>
      </c>
      <c r="X23" s="47">
        <f>ABS(X$5-K23)</f>
        <v>9.4731159420289868E-2</v>
      </c>
      <c r="Y23" s="47">
        <f>ABS(Y$5-K23)</f>
        <v>0.19824782608695646</v>
      </c>
      <c r="Z23" s="47">
        <f>ABS(Z$5-K23)</f>
        <v>0.29688115942028981</v>
      </c>
      <c r="AA23" s="47">
        <f>ABS(AA$5-K23)</f>
        <v>0.37013115942028996</v>
      </c>
    </row>
    <row r="24" spans="5:27" ht="15">
      <c r="E24" s="29">
        <v>18</v>
      </c>
      <c r="F24" s="30">
        <v>6</v>
      </c>
      <c r="G24" s="30">
        <v>16</v>
      </c>
      <c r="H24" s="30">
        <v>16416</v>
      </c>
      <c r="I24" s="30">
        <f t="shared" si="1"/>
        <v>16488</v>
      </c>
      <c r="J24" s="30">
        <f t="shared" si="2"/>
        <v>4600</v>
      </c>
      <c r="K24" s="30">
        <f t="shared" si="3"/>
        <v>0.59739130434782606</v>
      </c>
      <c r="L24" s="30"/>
      <c r="M24" s="48"/>
      <c r="N24" s="48"/>
      <c r="O24" s="48"/>
      <c r="P24" s="48"/>
      <c r="Q24" s="48"/>
      <c r="R24" s="49"/>
      <c r="S24" s="52"/>
      <c r="T24" s="52"/>
      <c r="U24" s="52"/>
      <c r="V24" s="47">
        <f>ABS(V$5-K24)</f>
        <v>0.14230797101449272</v>
      </c>
      <c r="W24" s="47">
        <f t="shared" ref="W24:W33" si="16">ABS(W$5-K24)</f>
        <v>4.3674637681159423E-2</v>
      </c>
      <c r="X24" s="47">
        <f t="shared" ref="X24:X34" si="17">ABS(X$5-K24)</f>
        <v>5.2992028985507256E-2</v>
      </c>
      <c r="Y24" s="47">
        <f t="shared" ref="Y24:Y34" si="18">ABS(Y$5-K24)</f>
        <v>0.15650869565217385</v>
      </c>
      <c r="Z24" s="47">
        <f t="shared" ref="Z24:Z34" si="19">ABS(Z$5-K24)</f>
        <v>0.2551420289855072</v>
      </c>
      <c r="AA24" s="47">
        <f t="shared" ref="AA24:AA34" si="20">ABS(AA$5-K24)</f>
        <v>0.32839202898550734</v>
      </c>
    </row>
    <row r="25" spans="5:27" ht="15">
      <c r="E25" s="29">
        <v>19</v>
      </c>
      <c r="F25" s="30">
        <v>6</v>
      </c>
      <c r="G25" s="30">
        <v>17</v>
      </c>
      <c r="H25" s="30">
        <v>18336</v>
      </c>
      <c r="I25" s="30">
        <f t="shared" si="1"/>
        <v>18408</v>
      </c>
      <c r="J25" s="30">
        <f t="shared" si="2"/>
        <v>4600</v>
      </c>
      <c r="K25" s="30">
        <f t="shared" si="3"/>
        <v>0.66695652173913045</v>
      </c>
      <c r="L25" s="30"/>
      <c r="M25" s="48"/>
      <c r="N25" s="48"/>
      <c r="O25" s="48"/>
      <c r="P25" s="48"/>
      <c r="Q25" s="48"/>
      <c r="R25" s="49"/>
      <c r="S25" s="52"/>
      <c r="T25" s="52"/>
      <c r="U25" s="52"/>
      <c r="V25" s="47">
        <f t="shared" ref="V25:V34" si="21">ABS(V$5-K25)</f>
        <v>0.21187318840579711</v>
      </c>
      <c r="W25" s="47">
        <f t="shared" si="16"/>
        <v>0.11323985507246381</v>
      </c>
      <c r="X25" s="47">
        <f t="shared" si="17"/>
        <v>1.6573188405797135E-2</v>
      </c>
      <c r="Y25" s="47">
        <f t="shared" si="18"/>
        <v>8.6943478260869456E-2</v>
      </c>
      <c r="Z25" s="47">
        <f t="shared" si="19"/>
        <v>0.18557681159420281</v>
      </c>
      <c r="AA25" s="47">
        <f t="shared" si="20"/>
        <v>0.25882681159420295</v>
      </c>
    </row>
    <row r="26" spans="5:27" ht="15">
      <c r="E26" s="29">
        <v>20</v>
      </c>
      <c r="F26" s="30">
        <v>6</v>
      </c>
      <c r="G26" s="30">
        <v>18</v>
      </c>
      <c r="H26" s="30">
        <v>19848</v>
      </c>
      <c r="I26" s="30">
        <f t="shared" si="1"/>
        <v>19944</v>
      </c>
      <c r="J26" s="30">
        <f t="shared" si="2"/>
        <v>4600</v>
      </c>
      <c r="K26" s="30">
        <f t="shared" si="3"/>
        <v>0.72260869565217389</v>
      </c>
      <c r="L26" s="30"/>
      <c r="M26" s="48"/>
      <c r="N26" s="48"/>
      <c r="O26" s="48"/>
      <c r="P26" s="48"/>
      <c r="Q26" s="48"/>
      <c r="R26" s="48"/>
      <c r="S26" s="51"/>
      <c r="T26" s="51"/>
      <c r="U26" s="51"/>
      <c r="V26" s="47">
        <f t="shared" si="21"/>
        <v>0.26752536231884055</v>
      </c>
      <c r="W26" s="47">
        <f t="shared" si="16"/>
        <v>0.16889202898550726</v>
      </c>
      <c r="X26" s="47">
        <f t="shared" si="17"/>
        <v>7.222536231884058E-2</v>
      </c>
      <c r="Y26" s="47">
        <f t="shared" si="18"/>
        <v>3.129130434782601E-2</v>
      </c>
      <c r="Z26" s="47">
        <f t="shared" si="19"/>
        <v>0.12992463768115936</v>
      </c>
      <c r="AA26" s="47">
        <f t="shared" si="20"/>
        <v>0.20317463768115951</v>
      </c>
    </row>
    <row r="27" spans="5:27" ht="15">
      <c r="E27" s="29">
        <v>21</v>
      </c>
      <c r="F27" s="31">
        <v>6</v>
      </c>
      <c r="G27" s="30">
        <v>19</v>
      </c>
      <c r="H27" s="30">
        <v>21384</v>
      </c>
      <c r="I27" s="30">
        <f t="shared" si="1"/>
        <v>21480</v>
      </c>
      <c r="J27" s="30">
        <f t="shared" si="2"/>
        <v>4600</v>
      </c>
      <c r="K27" s="30">
        <f t="shared" si="3"/>
        <v>0.77826086956521734</v>
      </c>
      <c r="L27" s="30"/>
      <c r="M27" s="48"/>
      <c r="N27" s="48"/>
      <c r="O27" s="48"/>
      <c r="P27" s="48"/>
      <c r="Q27" s="48"/>
      <c r="R27" s="48"/>
      <c r="S27" s="48"/>
      <c r="T27" s="48"/>
      <c r="U27" s="48"/>
      <c r="V27" s="47">
        <f t="shared" si="21"/>
        <v>0.323177536231884</v>
      </c>
      <c r="W27" s="47">
        <f t="shared" si="16"/>
        <v>0.2245442028985507</v>
      </c>
      <c r="X27" s="47">
        <f t="shared" si="17"/>
        <v>0.12787753623188403</v>
      </c>
      <c r="Y27" s="47">
        <f t="shared" si="18"/>
        <v>2.4360869565217436E-2</v>
      </c>
      <c r="Z27" s="47">
        <f t="shared" si="19"/>
        <v>7.4272463768115915E-2</v>
      </c>
      <c r="AA27" s="47">
        <f t="shared" si="20"/>
        <v>0.14752246376811606</v>
      </c>
    </row>
    <row r="28" spans="5:27" ht="15">
      <c r="E28" s="29">
        <v>22</v>
      </c>
      <c r="F28" s="31">
        <v>6</v>
      </c>
      <c r="G28" s="30">
        <v>20</v>
      </c>
      <c r="H28" s="30">
        <v>22920</v>
      </c>
      <c r="I28" s="30">
        <f t="shared" si="1"/>
        <v>23016</v>
      </c>
      <c r="J28" s="30">
        <f t="shared" si="2"/>
        <v>4600</v>
      </c>
      <c r="K28" s="30">
        <f t="shared" si="3"/>
        <v>0.8339130434782609</v>
      </c>
      <c r="L28" s="30"/>
      <c r="M28" s="48"/>
      <c r="N28" s="48"/>
      <c r="O28" s="48"/>
      <c r="P28" s="48"/>
      <c r="Q28" s="48"/>
      <c r="R28" s="48"/>
      <c r="S28" s="48"/>
      <c r="T28" s="48"/>
      <c r="U28" s="48"/>
      <c r="V28" s="47">
        <f t="shared" si="21"/>
        <v>0.37882971014492756</v>
      </c>
      <c r="W28" s="47">
        <f t="shared" si="16"/>
        <v>0.28019637681159426</v>
      </c>
      <c r="X28" s="47">
        <f t="shared" si="17"/>
        <v>0.18352971014492758</v>
      </c>
      <c r="Y28" s="47">
        <f t="shared" si="18"/>
        <v>8.0013043478260992E-2</v>
      </c>
      <c r="Z28" s="47">
        <f t="shared" si="19"/>
        <v>1.8620289855072358E-2</v>
      </c>
      <c r="AA28" s="47">
        <f t="shared" si="20"/>
        <v>9.1870289855072507E-2</v>
      </c>
    </row>
    <row r="29" spans="5:27" ht="15">
      <c r="E29" s="29">
        <v>23</v>
      </c>
      <c r="F29" s="31">
        <v>6</v>
      </c>
      <c r="G29" s="30">
        <v>21</v>
      </c>
      <c r="H29" s="30">
        <v>25456</v>
      </c>
      <c r="I29" s="30">
        <f t="shared" si="1"/>
        <v>25576</v>
      </c>
      <c r="J29" s="30">
        <f t="shared" si="2"/>
        <v>4600</v>
      </c>
      <c r="K29" s="30">
        <f t="shared" si="3"/>
        <v>0.92666666666666675</v>
      </c>
      <c r="L29" s="30"/>
      <c r="M29" s="48"/>
      <c r="N29" s="48"/>
      <c r="O29" s="48"/>
      <c r="P29" s="48"/>
      <c r="Q29" s="48"/>
      <c r="R29" s="48"/>
      <c r="S29" s="48"/>
      <c r="T29" s="48"/>
      <c r="U29" s="48"/>
      <c r="V29" s="47">
        <f t="shared" si="21"/>
        <v>0.47158333333333341</v>
      </c>
      <c r="W29" s="47">
        <f t="shared" si="16"/>
        <v>0.37295000000000011</v>
      </c>
      <c r="X29" s="47">
        <f t="shared" si="17"/>
        <v>0.27628333333333344</v>
      </c>
      <c r="Y29" s="47">
        <f t="shared" si="18"/>
        <v>0.17276666666666685</v>
      </c>
      <c r="Z29" s="47">
        <f t="shared" si="19"/>
        <v>7.4133333333333495E-2</v>
      </c>
      <c r="AA29" s="47">
        <f t="shared" si="20"/>
        <v>8.8333333333334707E-4</v>
      </c>
    </row>
    <row r="30" spans="5:27" ht="15">
      <c r="E30" s="29">
        <v>24</v>
      </c>
      <c r="F30" s="31">
        <v>6</v>
      </c>
      <c r="G30" s="30">
        <v>22</v>
      </c>
      <c r="H30" s="30">
        <v>27376</v>
      </c>
      <c r="I30" s="30">
        <f t="shared" si="1"/>
        <v>27496</v>
      </c>
      <c r="J30" s="30">
        <f t="shared" si="2"/>
        <v>4600</v>
      </c>
      <c r="K30" s="30">
        <f t="shared" si="3"/>
        <v>0.99623188405797103</v>
      </c>
      <c r="L30" s="30"/>
      <c r="M30" s="48"/>
      <c r="N30" s="48"/>
      <c r="O30" s="48"/>
      <c r="P30" s="48"/>
      <c r="Q30" s="48"/>
      <c r="R30" s="48"/>
      <c r="S30" s="48"/>
      <c r="T30" s="48"/>
      <c r="U30" s="48"/>
      <c r="V30" s="47">
        <f t="shared" si="21"/>
        <v>0.54114855072463763</v>
      </c>
      <c r="W30" s="47">
        <f t="shared" si="16"/>
        <v>0.44251521739130439</v>
      </c>
      <c r="X30" s="47">
        <f t="shared" si="17"/>
        <v>0.34584855072463772</v>
      </c>
      <c r="Y30" s="47">
        <f t="shared" si="18"/>
        <v>0.24233188405797113</v>
      </c>
      <c r="Z30" s="47">
        <f t="shared" si="19"/>
        <v>0.14369855072463777</v>
      </c>
      <c r="AA30" s="47">
        <f t="shared" si="20"/>
        <v>7.0448550724637626E-2</v>
      </c>
    </row>
    <row r="31" spans="5:27" ht="15">
      <c r="E31" s="29">
        <v>25</v>
      </c>
      <c r="F31" s="31">
        <v>6</v>
      </c>
      <c r="G31" s="30">
        <v>23</v>
      </c>
      <c r="H31" s="30">
        <v>28336</v>
      </c>
      <c r="I31" s="30">
        <f t="shared" si="1"/>
        <v>28456</v>
      </c>
      <c r="J31" s="30">
        <f t="shared" si="2"/>
        <v>4600</v>
      </c>
      <c r="K31" s="30">
        <f t="shared" si="3"/>
        <v>1.0310144927536233</v>
      </c>
      <c r="L31" s="30"/>
      <c r="M31" s="48"/>
      <c r="N31" s="48"/>
      <c r="O31" s="48"/>
      <c r="P31" s="48"/>
      <c r="Q31" s="48"/>
      <c r="R31" s="48"/>
      <c r="S31" s="48"/>
      <c r="T31" s="48"/>
      <c r="U31" s="48"/>
      <c r="V31" s="47">
        <f t="shared" si="21"/>
        <v>0.57593115942029005</v>
      </c>
      <c r="W31" s="47">
        <f t="shared" si="16"/>
        <v>0.4772978260869567</v>
      </c>
      <c r="X31" s="47">
        <f t="shared" si="17"/>
        <v>0.38063115942029002</v>
      </c>
      <c r="Y31" s="47">
        <f t="shared" si="18"/>
        <v>0.27711449275362343</v>
      </c>
      <c r="Z31" s="47">
        <f t="shared" si="19"/>
        <v>0.17848115942029008</v>
      </c>
      <c r="AA31" s="47">
        <f t="shared" si="20"/>
        <v>0.10523115942028993</v>
      </c>
    </row>
    <row r="32" spans="5:27" ht="15">
      <c r="E32" s="29">
        <v>26</v>
      </c>
      <c r="F32" s="31">
        <v>6</v>
      </c>
      <c r="G32" s="30">
        <v>24</v>
      </c>
      <c r="H32" s="30">
        <v>30576</v>
      </c>
      <c r="I32" s="30">
        <f t="shared" si="1"/>
        <v>30696</v>
      </c>
      <c r="J32" s="30">
        <f t="shared" si="2"/>
        <v>4600</v>
      </c>
      <c r="K32" s="30">
        <f>I32/F32/J32</f>
        <v>1.1121739130434782</v>
      </c>
      <c r="L32" s="30"/>
      <c r="M32" s="48"/>
      <c r="N32" s="48"/>
      <c r="O32" s="48"/>
      <c r="P32" s="48"/>
      <c r="Q32" s="48"/>
      <c r="R32" s="48"/>
      <c r="S32" s="48"/>
      <c r="T32" s="48"/>
      <c r="U32" s="48"/>
      <c r="V32" s="47">
        <f t="shared" si="21"/>
        <v>0.65709057971014495</v>
      </c>
      <c r="W32" s="47">
        <f t="shared" si="16"/>
        <v>0.5584572463768116</v>
      </c>
      <c r="X32" s="47">
        <f t="shared" si="17"/>
        <v>0.46179057971014492</v>
      </c>
      <c r="Y32" s="47">
        <f t="shared" si="18"/>
        <v>0.35827391304347833</v>
      </c>
      <c r="Z32" s="47">
        <f t="shared" si="19"/>
        <v>0.25964057971014498</v>
      </c>
      <c r="AA32" s="47">
        <f t="shared" si="20"/>
        <v>0.18639057971014483</v>
      </c>
    </row>
    <row r="33" spans="1:41" ht="15">
      <c r="E33" s="29">
        <v>27</v>
      </c>
      <c r="F33" s="31">
        <v>6</v>
      </c>
      <c r="G33" s="30">
        <v>25</v>
      </c>
      <c r="H33" s="30">
        <v>31704</v>
      </c>
      <c r="I33" s="30">
        <f t="shared" si="1"/>
        <v>31848</v>
      </c>
      <c r="J33" s="30">
        <f t="shared" si="2"/>
        <v>4600</v>
      </c>
      <c r="K33" s="30">
        <f t="shared" si="3"/>
        <v>1.153913043478261</v>
      </c>
      <c r="L33" s="30"/>
      <c r="M33" s="48"/>
      <c r="N33" s="48"/>
      <c r="O33" s="48"/>
      <c r="P33" s="48"/>
      <c r="Q33" s="48"/>
      <c r="R33" s="48"/>
      <c r="S33" s="48"/>
      <c r="T33" s="48"/>
      <c r="U33" s="48"/>
      <c r="V33" s="47">
        <f t="shared" si="21"/>
        <v>0.69882971014492767</v>
      </c>
      <c r="W33" s="47">
        <f t="shared" si="16"/>
        <v>0.60019637681159432</v>
      </c>
      <c r="X33" s="47">
        <f t="shared" si="17"/>
        <v>0.50352971014492764</v>
      </c>
      <c r="Y33" s="47">
        <f t="shared" si="18"/>
        <v>0.40001304347826105</v>
      </c>
      <c r="Z33" s="47">
        <f t="shared" si="19"/>
        <v>0.3013797101449277</v>
      </c>
      <c r="AA33" s="47">
        <f t="shared" si="20"/>
        <v>0.22812971014492756</v>
      </c>
    </row>
    <row r="34" spans="1:41" ht="15">
      <c r="E34" s="29">
        <v>28</v>
      </c>
      <c r="F34" s="31">
        <v>6</v>
      </c>
      <c r="G34" s="30">
        <v>26</v>
      </c>
      <c r="H34" s="30">
        <v>36696</v>
      </c>
      <c r="I34" s="30">
        <f t="shared" si="1"/>
        <v>36840</v>
      </c>
      <c r="J34" s="30">
        <f t="shared" si="2"/>
        <v>4600</v>
      </c>
      <c r="K34" s="30">
        <f t="shared" ref="K34" si="22">I34/F34/J34</f>
        <v>1.3347826086956522</v>
      </c>
      <c r="L34" s="30"/>
      <c r="M34" s="48"/>
      <c r="N34" s="48"/>
      <c r="O34" s="48"/>
      <c r="P34" s="48"/>
      <c r="Q34" s="48"/>
      <c r="R34" s="48"/>
      <c r="S34" s="48"/>
      <c r="T34" s="48"/>
      <c r="U34" s="48"/>
      <c r="V34" s="47">
        <f t="shared" si="21"/>
        <v>0.87969927536231896</v>
      </c>
      <c r="W34" s="47">
        <f>ABS(W$5-K34)</f>
        <v>0.7810659420289856</v>
      </c>
      <c r="X34" s="47">
        <f t="shared" si="17"/>
        <v>0.68439927536231893</v>
      </c>
      <c r="Y34" s="47">
        <f t="shared" si="18"/>
        <v>0.58088260869565234</v>
      </c>
      <c r="Z34" s="47">
        <f t="shared" si="19"/>
        <v>0.48224927536231899</v>
      </c>
      <c r="AA34" s="47">
        <f t="shared" si="20"/>
        <v>0.40899927536231884</v>
      </c>
    </row>
    <row r="35" spans="1:41">
      <c r="M35" s="48">
        <f>MIN(M6:M34)</f>
        <v>7.6893478260869563E-2</v>
      </c>
      <c r="N35" s="48">
        <f>MIN(N6:N34)</f>
        <v>3.584347826086956E-2</v>
      </c>
      <c r="O35" s="48">
        <f t="shared" ref="O35:AA35" si="23">MIN(O6:O34)</f>
        <v>9.7608695652173783E-3</v>
      </c>
      <c r="P35" s="48">
        <f t="shared" si="23"/>
        <v>1.2243478260869578E-2</v>
      </c>
      <c r="Q35" s="48">
        <f t="shared" si="23"/>
        <v>4.1499999999999981E-2</v>
      </c>
      <c r="R35" s="48">
        <f t="shared" si="23"/>
        <v>2.4421739130434772E-2</v>
      </c>
      <c r="S35" s="48">
        <f t="shared" si="23"/>
        <v>6.7806521739130432E-2</v>
      </c>
      <c r="T35" s="48">
        <f t="shared" si="23"/>
        <v>1.7065217391304399E-4</v>
      </c>
      <c r="U35" s="48">
        <f t="shared" si="23"/>
        <v>2.3207608695652193E-2</v>
      </c>
      <c r="V35" s="48">
        <f t="shared" si="23"/>
        <v>0.10056884057971011</v>
      </c>
      <c r="W35" s="48">
        <f t="shared" si="23"/>
        <v>1.9355072463768108E-3</v>
      </c>
      <c r="X35" s="48">
        <f t="shared" si="23"/>
        <v>1.6573188405797135E-2</v>
      </c>
      <c r="Y35" s="48">
        <f t="shared" si="23"/>
        <v>2.4360869565217436E-2</v>
      </c>
      <c r="Z35" s="48">
        <f t="shared" si="23"/>
        <v>1.8620289855072358E-2</v>
      </c>
      <c r="AA35" s="48">
        <f t="shared" si="23"/>
        <v>8.8333333333334707E-4</v>
      </c>
    </row>
    <row r="36" spans="1:41">
      <c r="L36" s="22" t="s">
        <v>19</v>
      </c>
      <c r="M36" s="28">
        <v>0</v>
      </c>
      <c r="N36" s="28">
        <v>0</v>
      </c>
      <c r="O36" s="28">
        <v>1</v>
      </c>
      <c r="P36" s="28">
        <v>3</v>
      </c>
      <c r="Q36" s="28">
        <v>5</v>
      </c>
      <c r="R36" s="28">
        <v>6</v>
      </c>
      <c r="S36" s="28">
        <v>10</v>
      </c>
      <c r="T36" s="28">
        <v>11</v>
      </c>
      <c r="U36" s="28">
        <v>13</v>
      </c>
      <c r="V36" s="28">
        <v>17</v>
      </c>
      <c r="W36" s="28">
        <v>17</v>
      </c>
      <c r="X36" s="28">
        <v>19</v>
      </c>
      <c r="Y36" s="28">
        <v>21</v>
      </c>
      <c r="Z36" s="28">
        <v>22</v>
      </c>
      <c r="AA36" s="59">
        <v>23</v>
      </c>
    </row>
    <row r="38" spans="1:41">
      <c r="J38" s="22">
        <f>896-12*6</f>
        <v>824</v>
      </c>
    </row>
    <row r="39" spans="1:41">
      <c r="B39" s="63"/>
      <c r="C39" s="63"/>
      <c r="S39" s="22">
        <f>ABS(I17/J38-S3)</f>
        <v>9.2127203883495152</v>
      </c>
    </row>
    <row r="40" spans="1:41">
      <c r="B40" s="28" t="s">
        <v>28</v>
      </c>
      <c r="C40" s="28" t="s">
        <v>29</v>
      </c>
      <c r="D40" s="28" t="s">
        <v>30</v>
      </c>
      <c r="E40" s="28" t="s">
        <v>31</v>
      </c>
      <c r="F40" s="28" t="s">
        <v>32</v>
      </c>
      <c r="G40" s="28" t="s">
        <v>33</v>
      </c>
      <c r="H40" s="28" t="s">
        <v>34</v>
      </c>
    </row>
    <row r="41" spans="1:41">
      <c r="A41" s="28" t="s">
        <v>11</v>
      </c>
      <c r="B41" s="28" t="s">
        <v>18</v>
      </c>
      <c r="C41" s="28" t="s">
        <v>18</v>
      </c>
      <c r="D41" s="28" t="s">
        <v>18</v>
      </c>
      <c r="E41" s="28" t="s">
        <v>18</v>
      </c>
      <c r="F41" s="28" t="s">
        <v>18</v>
      </c>
      <c r="G41" s="28" t="s">
        <v>18</v>
      </c>
      <c r="H41" s="28" t="s">
        <v>18</v>
      </c>
    </row>
    <row r="42" spans="1:41">
      <c r="A42" s="30">
        <v>0</v>
      </c>
      <c r="B42" s="30">
        <v>1384</v>
      </c>
      <c r="C42" s="28">
        <v>152</v>
      </c>
      <c r="D42" s="28">
        <v>392</v>
      </c>
      <c r="E42" s="28">
        <v>680</v>
      </c>
      <c r="F42" s="28">
        <v>56</v>
      </c>
      <c r="G42" s="28">
        <v>32</v>
      </c>
      <c r="H42" s="28">
        <v>1128</v>
      </c>
      <c r="J42" s="55" t="s">
        <v>25</v>
      </c>
      <c r="K42" s="58" t="s">
        <v>26</v>
      </c>
      <c r="L42" s="66" t="s">
        <v>76</v>
      </c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7" t="s">
        <v>27</v>
      </c>
      <c r="AB42" s="67"/>
      <c r="AC42" s="67"/>
      <c r="AD42" s="67"/>
      <c r="AE42" s="67"/>
      <c r="AF42" s="67"/>
      <c r="AG42" s="67"/>
      <c r="AH42" s="67"/>
      <c r="AI42" s="67"/>
      <c r="AJ42" s="67"/>
      <c r="AK42" s="67"/>
      <c r="AL42" s="67"/>
      <c r="AM42" s="67"/>
      <c r="AN42" s="67"/>
      <c r="AO42" s="67"/>
    </row>
    <row r="43" spans="1:41" ht="15">
      <c r="A43" s="30">
        <v>1</v>
      </c>
      <c r="B43" s="30">
        <v>1800</v>
      </c>
      <c r="C43" s="28">
        <v>208</v>
      </c>
      <c r="D43" s="28">
        <v>520</v>
      </c>
      <c r="E43" s="28">
        <v>904</v>
      </c>
      <c r="F43" s="28">
        <v>88</v>
      </c>
      <c r="G43" s="28">
        <v>56</v>
      </c>
      <c r="H43" s="28">
        <v>1480</v>
      </c>
      <c r="J43" s="68" t="s">
        <v>69</v>
      </c>
      <c r="K43" s="69"/>
      <c r="L43" s="64">
        <v>1</v>
      </c>
      <c r="M43" s="64">
        <v>2</v>
      </c>
      <c r="N43" s="64">
        <v>3</v>
      </c>
      <c r="O43" s="64">
        <v>4</v>
      </c>
      <c r="P43" s="64">
        <v>5</v>
      </c>
      <c r="Q43" s="64">
        <v>6</v>
      </c>
      <c r="R43" s="64">
        <v>7</v>
      </c>
      <c r="S43" s="64">
        <v>8</v>
      </c>
      <c r="T43" s="64">
        <v>9</v>
      </c>
      <c r="U43" s="64">
        <v>10</v>
      </c>
      <c r="V43" s="64">
        <v>11</v>
      </c>
      <c r="W43" s="64">
        <v>12</v>
      </c>
      <c r="X43" s="64">
        <v>13</v>
      </c>
      <c r="Y43" s="64">
        <v>14</v>
      </c>
      <c r="Z43" s="64">
        <v>15</v>
      </c>
      <c r="AA43" s="64">
        <v>1</v>
      </c>
      <c r="AB43" s="64">
        <v>2</v>
      </c>
      <c r="AC43" s="64">
        <v>3</v>
      </c>
      <c r="AD43" s="64">
        <v>4</v>
      </c>
      <c r="AE43" s="64">
        <v>5</v>
      </c>
      <c r="AF43" s="64">
        <v>6</v>
      </c>
      <c r="AG43" s="64">
        <v>7</v>
      </c>
      <c r="AH43" s="64">
        <v>8</v>
      </c>
      <c r="AI43" s="64">
        <v>9</v>
      </c>
      <c r="AJ43" s="64">
        <v>10</v>
      </c>
      <c r="AK43" s="64">
        <v>11</v>
      </c>
      <c r="AL43" s="64">
        <v>12</v>
      </c>
      <c r="AM43" s="64">
        <v>13</v>
      </c>
      <c r="AN43" s="64">
        <v>14</v>
      </c>
      <c r="AO43" s="64">
        <v>15</v>
      </c>
    </row>
    <row r="44" spans="1:41">
      <c r="A44" s="30">
        <v>2</v>
      </c>
      <c r="B44" s="30">
        <v>2216</v>
      </c>
      <c r="C44" s="28">
        <v>256</v>
      </c>
      <c r="D44" s="28">
        <v>648</v>
      </c>
      <c r="E44" s="28">
        <v>1096</v>
      </c>
      <c r="F44" s="28">
        <v>144</v>
      </c>
      <c r="G44" s="28">
        <v>72</v>
      </c>
      <c r="H44" s="28">
        <v>1800</v>
      </c>
      <c r="J44" s="55" t="s">
        <v>35</v>
      </c>
      <c r="K44" s="56" t="str">
        <f>IF(SUM(L44:Z44)=SUM(AA44:AO44),"OK","NG")</f>
        <v>OK</v>
      </c>
      <c r="L44" s="56">
        <v>0</v>
      </c>
      <c r="M44" s="56">
        <v>0</v>
      </c>
      <c r="N44" s="56">
        <v>2</v>
      </c>
      <c r="O44" s="56">
        <v>4</v>
      </c>
      <c r="P44" s="56">
        <v>6</v>
      </c>
      <c r="Q44" s="56">
        <v>8</v>
      </c>
      <c r="R44" s="56">
        <v>11</v>
      </c>
      <c r="S44" s="56">
        <v>13</v>
      </c>
      <c r="T44" s="56">
        <v>16</v>
      </c>
      <c r="U44" s="56">
        <v>18</v>
      </c>
      <c r="V44" s="56">
        <v>21</v>
      </c>
      <c r="W44" s="56">
        <v>23</v>
      </c>
      <c r="X44" s="56">
        <v>25</v>
      </c>
      <c r="Y44" s="56">
        <v>27</v>
      </c>
      <c r="Z44" s="57">
        <v>27</v>
      </c>
      <c r="AA44" s="56">
        <v>0</v>
      </c>
      <c r="AB44" s="56">
        <v>0</v>
      </c>
      <c r="AC44" s="56">
        <v>2</v>
      </c>
      <c r="AD44" s="56">
        <v>4</v>
      </c>
      <c r="AE44" s="56">
        <v>6</v>
      </c>
      <c r="AF44" s="56">
        <v>8</v>
      </c>
      <c r="AG44" s="56">
        <v>11</v>
      </c>
      <c r="AH44" s="56">
        <v>13</v>
      </c>
      <c r="AI44" s="56">
        <v>16</v>
      </c>
      <c r="AJ44" s="56">
        <v>18</v>
      </c>
      <c r="AK44" s="56">
        <v>21</v>
      </c>
      <c r="AL44" s="56">
        <v>23</v>
      </c>
      <c r="AM44" s="56">
        <v>25</v>
      </c>
      <c r="AN44" s="56">
        <v>27</v>
      </c>
      <c r="AO44" s="57">
        <v>27</v>
      </c>
    </row>
    <row r="45" spans="1:41">
      <c r="A45" s="30">
        <v>3</v>
      </c>
      <c r="B45" s="30">
        <v>2856</v>
      </c>
      <c r="C45" s="28">
        <v>328</v>
      </c>
      <c r="D45" s="28">
        <v>872</v>
      </c>
      <c r="E45" s="28">
        <v>1416</v>
      </c>
      <c r="F45" s="28">
        <v>176</v>
      </c>
      <c r="G45" s="28">
        <v>104</v>
      </c>
      <c r="H45" s="28">
        <v>2408</v>
      </c>
      <c r="J45" s="55" t="s">
        <v>36</v>
      </c>
      <c r="K45" s="56" t="str">
        <f t="shared" ref="K45:K71" si="24">IF(SUM(L45:Z45)=SUM(AA45:AO45),"OK","NG")</f>
        <v>OK</v>
      </c>
      <c r="L45" s="56">
        <v>0</v>
      </c>
      <c r="M45" s="56">
        <v>0</v>
      </c>
      <c r="N45" s="56">
        <v>2</v>
      </c>
      <c r="O45" s="56">
        <v>4</v>
      </c>
      <c r="P45" s="56">
        <v>6</v>
      </c>
      <c r="Q45" s="56">
        <v>8</v>
      </c>
      <c r="R45" s="56">
        <v>11</v>
      </c>
      <c r="S45" s="56">
        <v>13</v>
      </c>
      <c r="T45" s="56">
        <v>15</v>
      </c>
      <c r="U45" s="56">
        <v>18</v>
      </c>
      <c r="V45" s="56">
        <v>20</v>
      </c>
      <c r="W45" s="56">
        <v>22</v>
      </c>
      <c r="X45" s="56">
        <v>24</v>
      </c>
      <c r="Y45" s="56">
        <v>26</v>
      </c>
      <c r="Z45" s="57">
        <v>27</v>
      </c>
      <c r="AA45" s="56">
        <v>0</v>
      </c>
      <c r="AB45" s="56">
        <v>0</v>
      </c>
      <c r="AC45" s="56">
        <v>2</v>
      </c>
      <c r="AD45" s="56">
        <v>4</v>
      </c>
      <c r="AE45" s="56">
        <v>6</v>
      </c>
      <c r="AF45" s="56">
        <v>8</v>
      </c>
      <c r="AG45" s="56">
        <v>11</v>
      </c>
      <c r="AH45" s="56">
        <v>13</v>
      </c>
      <c r="AI45" s="56">
        <v>15</v>
      </c>
      <c r="AJ45" s="56">
        <v>18</v>
      </c>
      <c r="AK45" s="56">
        <v>20</v>
      </c>
      <c r="AL45" s="56">
        <v>22</v>
      </c>
      <c r="AM45" s="56">
        <v>24</v>
      </c>
      <c r="AN45" s="56">
        <v>26</v>
      </c>
      <c r="AO45" s="57">
        <v>27</v>
      </c>
    </row>
    <row r="46" spans="1:41">
      <c r="A46" s="30">
        <v>4</v>
      </c>
      <c r="B46" s="30">
        <v>3624</v>
      </c>
      <c r="C46" s="28">
        <v>408</v>
      </c>
      <c r="D46" s="28">
        <v>1064</v>
      </c>
      <c r="E46" s="28">
        <v>1800</v>
      </c>
      <c r="F46" s="28">
        <v>208</v>
      </c>
      <c r="G46" s="28">
        <v>120</v>
      </c>
      <c r="H46" s="28">
        <v>2984</v>
      </c>
      <c r="J46" s="55" t="s">
        <v>37</v>
      </c>
      <c r="K46" s="56" t="str">
        <f t="shared" si="24"/>
        <v>OK</v>
      </c>
      <c r="L46" s="56">
        <v>0</v>
      </c>
      <c r="M46" s="56">
        <v>0</v>
      </c>
      <c r="N46" s="56">
        <v>2</v>
      </c>
      <c r="O46" s="56">
        <v>4</v>
      </c>
      <c r="P46" s="56">
        <v>6</v>
      </c>
      <c r="Q46" s="56">
        <v>8</v>
      </c>
      <c r="R46" s="56">
        <v>10</v>
      </c>
      <c r="S46" s="56">
        <v>13</v>
      </c>
      <c r="T46" s="56">
        <v>15</v>
      </c>
      <c r="U46" s="56">
        <v>17</v>
      </c>
      <c r="V46" s="56">
        <v>19</v>
      </c>
      <c r="W46" s="56">
        <v>21</v>
      </c>
      <c r="X46" s="56">
        <v>23</v>
      </c>
      <c r="Y46" s="56">
        <v>25</v>
      </c>
      <c r="Z46" s="57">
        <v>26</v>
      </c>
      <c r="AA46" s="56">
        <v>0</v>
      </c>
      <c r="AB46" s="56">
        <v>0</v>
      </c>
      <c r="AC46" s="56">
        <v>2</v>
      </c>
      <c r="AD46" s="56">
        <v>4</v>
      </c>
      <c r="AE46" s="56">
        <v>6</v>
      </c>
      <c r="AF46" s="56">
        <v>8</v>
      </c>
      <c r="AG46" s="56">
        <v>10</v>
      </c>
      <c r="AH46" s="56">
        <v>13</v>
      </c>
      <c r="AI46" s="56">
        <v>15</v>
      </c>
      <c r="AJ46" s="56">
        <v>17</v>
      </c>
      <c r="AK46" s="56">
        <v>19</v>
      </c>
      <c r="AL46" s="56">
        <v>21</v>
      </c>
      <c r="AM46" s="56">
        <v>23</v>
      </c>
      <c r="AN46" s="56">
        <v>25</v>
      </c>
      <c r="AO46" s="57">
        <v>26</v>
      </c>
    </row>
    <row r="47" spans="1:41">
      <c r="A47" s="30">
        <v>5</v>
      </c>
      <c r="B47" s="30">
        <v>4392</v>
      </c>
      <c r="C47" s="28">
        <v>504</v>
      </c>
      <c r="D47" s="28">
        <v>1320</v>
      </c>
      <c r="E47" s="28">
        <v>2216</v>
      </c>
      <c r="F47" s="28">
        <v>224</v>
      </c>
      <c r="G47" s="28">
        <v>144</v>
      </c>
      <c r="H47" s="28">
        <v>3624</v>
      </c>
      <c r="J47" s="55" t="s">
        <v>38</v>
      </c>
      <c r="K47" s="56" t="str">
        <f t="shared" si="24"/>
        <v>OK</v>
      </c>
      <c r="L47" s="56">
        <v>0</v>
      </c>
      <c r="M47" s="56">
        <v>0</v>
      </c>
      <c r="N47" s="56">
        <v>2</v>
      </c>
      <c r="O47" s="56">
        <v>4</v>
      </c>
      <c r="P47" s="56">
        <v>6</v>
      </c>
      <c r="Q47" s="56">
        <v>7</v>
      </c>
      <c r="R47" s="56">
        <v>10</v>
      </c>
      <c r="S47" s="56">
        <v>12</v>
      </c>
      <c r="T47" s="56">
        <v>14</v>
      </c>
      <c r="U47" s="56">
        <v>17</v>
      </c>
      <c r="V47" s="56">
        <v>19</v>
      </c>
      <c r="W47" s="56">
        <v>21</v>
      </c>
      <c r="X47" s="56">
        <v>23</v>
      </c>
      <c r="Y47" s="56">
        <v>25</v>
      </c>
      <c r="Z47" s="57">
        <v>26</v>
      </c>
      <c r="AA47" s="56">
        <v>0</v>
      </c>
      <c r="AB47" s="56">
        <v>0</v>
      </c>
      <c r="AC47" s="56">
        <v>2</v>
      </c>
      <c r="AD47" s="56">
        <v>4</v>
      </c>
      <c r="AE47" s="56">
        <v>6</v>
      </c>
      <c r="AF47" s="56">
        <v>7</v>
      </c>
      <c r="AG47" s="56">
        <v>10</v>
      </c>
      <c r="AH47" s="56">
        <v>12</v>
      </c>
      <c r="AI47" s="56">
        <v>14</v>
      </c>
      <c r="AJ47" s="56">
        <v>17</v>
      </c>
      <c r="AK47" s="56">
        <v>19</v>
      </c>
      <c r="AL47" s="56">
        <v>21</v>
      </c>
      <c r="AM47" s="56">
        <v>23</v>
      </c>
      <c r="AN47" s="56">
        <v>25</v>
      </c>
      <c r="AO47" s="57">
        <v>26</v>
      </c>
    </row>
    <row r="48" spans="1:41">
      <c r="A48" s="30">
        <v>6</v>
      </c>
      <c r="B48" s="30">
        <v>5160</v>
      </c>
      <c r="C48" s="28">
        <v>600</v>
      </c>
      <c r="D48" s="28">
        <v>1544</v>
      </c>
      <c r="E48" s="28">
        <v>2600</v>
      </c>
      <c r="F48" s="28">
        <v>256</v>
      </c>
      <c r="G48" s="28">
        <v>176</v>
      </c>
      <c r="H48" s="28">
        <v>4264</v>
      </c>
      <c r="J48" s="55" t="s">
        <v>39</v>
      </c>
      <c r="K48" s="56" t="str">
        <f t="shared" si="24"/>
        <v>OK</v>
      </c>
      <c r="L48" s="56">
        <v>0</v>
      </c>
      <c r="M48" s="56">
        <v>0</v>
      </c>
      <c r="N48" s="56">
        <v>2</v>
      </c>
      <c r="O48" s="56">
        <v>3</v>
      </c>
      <c r="P48" s="56">
        <v>5</v>
      </c>
      <c r="Q48" s="56">
        <v>7</v>
      </c>
      <c r="R48" s="56">
        <v>10</v>
      </c>
      <c r="S48" s="56">
        <v>12</v>
      </c>
      <c r="T48" s="56">
        <v>14</v>
      </c>
      <c r="U48" s="56">
        <v>17</v>
      </c>
      <c r="V48" s="56">
        <v>19</v>
      </c>
      <c r="W48" s="56">
        <v>21</v>
      </c>
      <c r="X48" s="56">
        <v>23</v>
      </c>
      <c r="Y48" s="56">
        <v>24</v>
      </c>
      <c r="Z48" s="57">
        <v>25</v>
      </c>
      <c r="AA48" s="56">
        <v>0</v>
      </c>
      <c r="AB48" s="56">
        <v>0</v>
      </c>
      <c r="AC48" s="56">
        <v>2</v>
      </c>
      <c r="AD48" s="56">
        <v>3</v>
      </c>
      <c r="AE48" s="56">
        <v>5</v>
      </c>
      <c r="AF48" s="56">
        <v>7</v>
      </c>
      <c r="AG48" s="56">
        <v>10</v>
      </c>
      <c r="AH48" s="56">
        <v>12</v>
      </c>
      <c r="AI48" s="56">
        <v>14</v>
      </c>
      <c r="AJ48" s="56">
        <v>17</v>
      </c>
      <c r="AK48" s="56">
        <v>19</v>
      </c>
      <c r="AL48" s="56">
        <v>21</v>
      </c>
      <c r="AM48" s="56">
        <v>23</v>
      </c>
      <c r="AN48" s="56">
        <v>24</v>
      </c>
      <c r="AO48" s="57">
        <v>25</v>
      </c>
    </row>
    <row r="49" spans="1:41">
      <c r="A49" s="30">
        <v>7</v>
      </c>
      <c r="B49" s="30">
        <v>6200</v>
      </c>
      <c r="C49" s="28">
        <v>712</v>
      </c>
      <c r="D49" s="28">
        <v>1800</v>
      </c>
      <c r="E49" s="28">
        <v>3112</v>
      </c>
      <c r="F49" s="28">
        <v>328</v>
      </c>
      <c r="G49" s="28">
        <v>224</v>
      </c>
      <c r="H49" s="28">
        <v>4968</v>
      </c>
      <c r="J49" s="55" t="s">
        <v>40</v>
      </c>
      <c r="K49" s="56" t="str">
        <f t="shared" si="24"/>
        <v>NG</v>
      </c>
      <c r="L49" s="56">
        <v>0</v>
      </c>
      <c r="M49" s="56">
        <v>0</v>
      </c>
      <c r="N49" s="56">
        <v>1</v>
      </c>
      <c r="O49" s="56">
        <v>3</v>
      </c>
      <c r="P49" s="56">
        <v>5</v>
      </c>
      <c r="Q49" s="56">
        <v>7</v>
      </c>
      <c r="R49" s="56">
        <v>10</v>
      </c>
      <c r="S49" s="56">
        <v>12</v>
      </c>
      <c r="T49" s="56">
        <v>14</v>
      </c>
      <c r="U49" s="56">
        <v>17</v>
      </c>
      <c r="V49" s="56">
        <v>19</v>
      </c>
      <c r="W49" s="61">
        <v>20</v>
      </c>
      <c r="X49" s="56">
        <v>22</v>
      </c>
      <c r="Y49" s="56">
        <v>24</v>
      </c>
      <c r="Z49" s="57">
        <v>25</v>
      </c>
      <c r="AA49" s="56">
        <v>0</v>
      </c>
      <c r="AB49" s="56">
        <v>0</v>
      </c>
      <c r="AC49" s="56">
        <v>1</v>
      </c>
      <c r="AD49" s="56">
        <v>3</v>
      </c>
      <c r="AE49" s="56">
        <v>5</v>
      </c>
      <c r="AF49" s="56">
        <v>7</v>
      </c>
      <c r="AG49" s="56">
        <v>10</v>
      </c>
      <c r="AH49" s="56">
        <v>12</v>
      </c>
      <c r="AI49" s="56">
        <v>14</v>
      </c>
      <c r="AJ49" s="56">
        <v>17</v>
      </c>
      <c r="AK49" s="56">
        <v>19</v>
      </c>
      <c r="AL49" s="60">
        <v>21</v>
      </c>
      <c r="AM49" s="56">
        <v>22</v>
      </c>
      <c r="AN49" s="56">
        <v>24</v>
      </c>
      <c r="AO49" s="57">
        <v>25</v>
      </c>
    </row>
    <row r="50" spans="1:41">
      <c r="A50" s="30">
        <v>8</v>
      </c>
      <c r="B50" s="30">
        <v>6968</v>
      </c>
      <c r="C50" s="28">
        <v>808</v>
      </c>
      <c r="D50" s="28">
        <v>2088</v>
      </c>
      <c r="E50" s="28">
        <v>3496</v>
      </c>
      <c r="F50" s="28">
        <v>392</v>
      </c>
      <c r="G50" s="28">
        <v>256</v>
      </c>
      <c r="H50" s="28">
        <v>5736</v>
      </c>
      <c r="J50" s="55" t="s">
        <v>41</v>
      </c>
      <c r="K50" s="56" t="str">
        <f t="shared" si="24"/>
        <v>OK</v>
      </c>
      <c r="L50" s="56">
        <v>0</v>
      </c>
      <c r="M50" s="56">
        <v>0</v>
      </c>
      <c r="N50" s="56">
        <v>1</v>
      </c>
      <c r="O50" s="56">
        <v>3</v>
      </c>
      <c r="P50" s="56">
        <v>5</v>
      </c>
      <c r="Q50" s="56">
        <v>7</v>
      </c>
      <c r="R50" s="56">
        <v>10</v>
      </c>
      <c r="S50" s="56">
        <v>12</v>
      </c>
      <c r="T50" s="56">
        <v>14</v>
      </c>
      <c r="U50" s="56">
        <v>17</v>
      </c>
      <c r="V50" s="56">
        <v>18</v>
      </c>
      <c r="W50" s="56">
        <v>20</v>
      </c>
      <c r="X50" s="56">
        <v>22</v>
      </c>
      <c r="Y50" s="56">
        <v>24</v>
      </c>
      <c r="Z50" s="57">
        <v>25</v>
      </c>
      <c r="AA50" s="56">
        <v>0</v>
      </c>
      <c r="AB50" s="56">
        <v>0</v>
      </c>
      <c r="AC50" s="56">
        <v>1</v>
      </c>
      <c r="AD50" s="56">
        <v>3</v>
      </c>
      <c r="AE50" s="56">
        <v>5</v>
      </c>
      <c r="AF50" s="56">
        <v>7</v>
      </c>
      <c r="AG50" s="56">
        <v>10</v>
      </c>
      <c r="AH50" s="56">
        <v>12</v>
      </c>
      <c r="AI50" s="56">
        <v>14</v>
      </c>
      <c r="AJ50" s="56">
        <v>17</v>
      </c>
      <c r="AK50" s="56">
        <v>18</v>
      </c>
      <c r="AL50" s="56">
        <v>20</v>
      </c>
      <c r="AM50" s="56">
        <v>22</v>
      </c>
      <c r="AN50" s="56">
        <v>24</v>
      </c>
      <c r="AO50" s="56">
        <v>25</v>
      </c>
    </row>
    <row r="51" spans="1:41">
      <c r="A51" s="30">
        <v>9</v>
      </c>
      <c r="B51" s="30">
        <v>7992</v>
      </c>
      <c r="C51" s="28">
        <v>936</v>
      </c>
      <c r="D51" s="28">
        <v>2344</v>
      </c>
      <c r="E51" s="28">
        <v>4008</v>
      </c>
      <c r="F51" s="28">
        <v>456</v>
      </c>
      <c r="G51" s="28">
        <v>296</v>
      </c>
      <c r="H51" s="28">
        <v>6456</v>
      </c>
      <c r="J51" s="55" t="s">
        <v>42</v>
      </c>
      <c r="K51" s="56" t="str">
        <f t="shared" si="24"/>
        <v>OK</v>
      </c>
      <c r="L51" s="56">
        <v>0</v>
      </c>
      <c r="M51" s="56">
        <v>0</v>
      </c>
      <c r="N51" s="56">
        <v>1</v>
      </c>
      <c r="O51" s="56">
        <v>3</v>
      </c>
      <c r="P51" s="56">
        <v>5</v>
      </c>
      <c r="Q51" s="56">
        <v>7</v>
      </c>
      <c r="R51" s="56">
        <v>10</v>
      </c>
      <c r="S51" s="56">
        <v>12</v>
      </c>
      <c r="T51" s="56">
        <v>13</v>
      </c>
      <c r="U51" s="56">
        <v>17</v>
      </c>
      <c r="V51" s="56">
        <v>18</v>
      </c>
      <c r="W51" s="56">
        <v>20</v>
      </c>
      <c r="X51" s="56">
        <v>22</v>
      </c>
      <c r="Y51" s="56">
        <v>23</v>
      </c>
      <c r="Z51" s="57">
        <v>24</v>
      </c>
      <c r="AA51" s="56">
        <v>0</v>
      </c>
      <c r="AB51" s="56">
        <v>0</v>
      </c>
      <c r="AC51" s="56">
        <v>1</v>
      </c>
      <c r="AD51" s="56">
        <v>3</v>
      </c>
      <c r="AE51" s="56">
        <v>5</v>
      </c>
      <c r="AF51" s="56">
        <v>7</v>
      </c>
      <c r="AG51" s="56">
        <v>10</v>
      </c>
      <c r="AH51" s="56">
        <v>12</v>
      </c>
      <c r="AI51" s="56">
        <v>13</v>
      </c>
      <c r="AJ51" s="56">
        <v>17</v>
      </c>
      <c r="AK51" s="56">
        <v>18</v>
      </c>
      <c r="AL51" s="56">
        <v>20</v>
      </c>
      <c r="AM51" s="56">
        <v>22</v>
      </c>
      <c r="AN51" s="56">
        <v>23</v>
      </c>
      <c r="AO51" s="56">
        <v>24</v>
      </c>
    </row>
    <row r="52" spans="1:41">
      <c r="A52" s="30">
        <v>9</v>
      </c>
      <c r="B52" s="30">
        <v>7992</v>
      </c>
      <c r="C52" s="28">
        <v>936</v>
      </c>
      <c r="D52" s="28">
        <v>2344</v>
      </c>
      <c r="E52" s="28">
        <v>4008</v>
      </c>
      <c r="F52" s="28">
        <v>456</v>
      </c>
      <c r="G52" s="28">
        <v>296</v>
      </c>
      <c r="H52" s="28">
        <v>6456</v>
      </c>
      <c r="J52" s="55" t="s">
        <v>43</v>
      </c>
      <c r="K52" s="56" t="str">
        <f t="shared" si="24"/>
        <v>NG</v>
      </c>
      <c r="L52" s="56">
        <v>0</v>
      </c>
      <c r="M52" s="56">
        <v>0</v>
      </c>
      <c r="N52" s="56">
        <v>1</v>
      </c>
      <c r="O52" s="56">
        <v>3</v>
      </c>
      <c r="P52" s="56">
        <v>5</v>
      </c>
      <c r="Q52" s="61">
        <v>6</v>
      </c>
      <c r="R52" s="56">
        <v>10</v>
      </c>
      <c r="S52" s="61">
        <v>11</v>
      </c>
      <c r="T52" s="56">
        <v>13</v>
      </c>
      <c r="U52" s="56">
        <v>17</v>
      </c>
      <c r="V52" s="56">
        <v>18</v>
      </c>
      <c r="W52" s="61">
        <v>19</v>
      </c>
      <c r="X52" s="61">
        <v>21</v>
      </c>
      <c r="Y52" s="56">
        <v>23</v>
      </c>
      <c r="Z52" s="57">
        <v>24</v>
      </c>
      <c r="AA52" s="56">
        <v>0</v>
      </c>
      <c r="AB52" s="56">
        <v>0</v>
      </c>
      <c r="AC52" s="56">
        <v>1</v>
      </c>
      <c r="AD52" s="56">
        <v>3</v>
      </c>
      <c r="AE52" s="56">
        <v>5</v>
      </c>
      <c r="AF52" s="56">
        <v>7</v>
      </c>
      <c r="AG52" s="56">
        <v>10</v>
      </c>
      <c r="AH52" s="56">
        <v>12</v>
      </c>
      <c r="AI52" s="56">
        <v>13</v>
      </c>
      <c r="AJ52" s="56">
        <v>17</v>
      </c>
      <c r="AK52" s="56">
        <v>18</v>
      </c>
      <c r="AL52" s="56">
        <v>20</v>
      </c>
      <c r="AM52" s="56">
        <v>22</v>
      </c>
      <c r="AN52" s="56">
        <v>23</v>
      </c>
      <c r="AO52" s="56">
        <v>24</v>
      </c>
    </row>
    <row r="53" spans="1:41">
      <c r="A53" s="30">
        <v>10</v>
      </c>
      <c r="B53" s="30">
        <v>8760</v>
      </c>
      <c r="C53" s="28">
        <v>1032</v>
      </c>
      <c r="D53" s="28">
        <v>2664</v>
      </c>
      <c r="E53" s="28">
        <v>4392</v>
      </c>
      <c r="F53" s="28">
        <v>504</v>
      </c>
      <c r="G53" s="28">
        <v>328</v>
      </c>
      <c r="H53" s="28">
        <v>7224</v>
      </c>
      <c r="J53" s="55" t="s">
        <v>44</v>
      </c>
      <c r="K53" s="56" t="str">
        <f t="shared" si="24"/>
        <v>OK</v>
      </c>
      <c r="L53" s="56">
        <v>0</v>
      </c>
      <c r="M53" s="56">
        <v>0</v>
      </c>
      <c r="N53" s="56">
        <v>2</v>
      </c>
      <c r="O53" s="56">
        <v>4</v>
      </c>
      <c r="P53" s="56">
        <v>6</v>
      </c>
      <c r="Q53" s="56">
        <v>8</v>
      </c>
      <c r="R53" s="56">
        <v>11</v>
      </c>
      <c r="S53" s="56">
        <v>13</v>
      </c>
      <c r="T53" s="56">
        <v>16</v>
      </c>
      <c r="U53" s="56">
        <v>19</v>
      </c>
      <c r="V53" s="56">
        <v>21</v>
      </c>
      <c r="W53" s="56">
        <v>23</v>
      </c>
      <c r="X53" s="56">
        <v>25</v>
      </c>
      <c r="Y53" s="56">
        <v>27</v>
      </c>
      <c r="Z53" s="57">
        <v>27</v>
      </c>
      <c r="AA53" s="56">
        <v>0</v>
      </c>
      <c r="AB53" s="56">
        <v>0</v>
      </c>
      <c r="AC53" s="56">
        <v>2</v>
      </c>
      <c r="AD53" s="56">
        <v>4</v>
      </c>
      <c r="AE53" s="56">
        <v>6</v>
      </c>
      <c r="AF53" s="56">
        <v>8</v>
      </c>
      <c r="AG53" s="56">
        <v>11</v>
      </c>
      <c r="AH53" s="56">
        <v>13</v>
      </c>
      <c r="AI53" s="56">
        <v>16</v>
      </c>
      <c r="AJ53" s="56">
        <v>19</v>
      </c>
      <c r="AK53" s="56">
        <v>21</v>
      </c>
      <c r="AL53" s="56">
        <v>23</v>
      </c>
      <c r="AM53" s="56">
        <v>25</v>
      </c>
      <c r="AN53" s="56">
        <v>27</v>
      </c>
      <c r="AO53" s="56">
        <v>27</v>
      </c>
    </row>
    <row r="54" spans="1:41">
      <c r="A54" s="30">
        <v>11</v>
      </c>
      <c r="B54" s="30">
        <v>9912</v>
      </c>
      <c r="C54" s="28">
        <v>1192</v>
      </c>
      <c r="D54" s="28">
        <v>2984</v>
      </c>
      <c r="E54" s="28">
        <v>4968</v>
      </c>
      <c r="F54" s="28">
        <v>584</v>
      </c>
      <c r="G54" s="28">
        <v>376</v>
      </c>
      <c r="H54" s="28">
        <v>8248</v>
      </c>
      <c r="J54" s="55" t="s">
        <v>45</v>
      </c>
      <c r="K54" s="56" t="str">
        <f t="shared" si="24"/>
        <v>OK</v>
      </c>
      <c r="L54" s="56">
        <v>0</v>
      </c>
      <c r="M54" s="56">
        <v>0</v>
      </c>
      <c r="N54" s="56">
        <v>2</v>
      </c>
      <c r="O54" s="56">
        <v>4</v>
      </c>
      <c r="P54" s="56">
        <v>6</v>
      </c>
      <c r="Q54" s="56">
        <v>8</v>
      </c>
      <c r="R54" s="56">
        <v>11</v>
      </c>
      <c r="S54" s="56">
        <v>13</v>
      </c>
      <c r="T54" s="56">
        <v>14</v>
      </c>
      <c r="U54" s="56">
        <v>17</v>
      </c>
      <c r="V54" s="56">
        <v>20</v>
      </c>
      <c r="W54" s="56">
        <v>21</v>
      </c>
      <c r="X54" s="56">
        <v>23</v>
      </c>
      <c r="Y54" s="56">
        <v>25</v>
      </c>
      <c r="Z54" s="57">
        <v>27</v>
      </c>
      <c r="AA54" s="56">
        <v>0</v>
      </c>
      <c r="AB54" s="56">
        <v>0</v>
      </c>
      <c r="AC54" s="56">
        <v>2</v>
      </c>
      <c r="AD54" s="56">
        <v>4</v>
      </c>
      <c r="AE54" s="56">
        <v>6</v>
      </c>
      <c r="AF54" s="56">
        <v>8</v>
      </c>
      <c r="AG54" s="56">
        <v>11</v>
      </c>
      <c r="AH54" s="56">
        <v>13</v>
      </c>
      <c r="AI54" s="56">
        <v>14</v>
      </c>
      <c r="AJ54" s="56">
        <v>17</v>
      </c>
      <c r="AK54" s="56">
        <v>20</v>
      </c>
      <c r="AL54" s="56">
        <v>21</v>
      </c>
      <c r="AM54" s="56">
        <v>23</v>
      </c>
      <c r="AN54" s="56">
        <v>25</v>
      </c>
      <c r="AO54" s="56">
        <v>27</v>
      </c>
    </row>
    <row r="55" spans="1:41">
      <c r="A55" s="30">
        <v>12</v>
      </c>
      <c r="B55" s="30">
        <v>11448</v>
      </c>
      <c r="C55" s="28">
        <v>1352</v>
      </c>
      <c r="D55" s="28">
        <v>3368</v>
      </c>
      <c r="E55" s="28">
        <v>5736</v>
      </c>
      <c r="F55" s="28">
        <v>680</v>
      </c>
      <c r="G55" s="28">
        <v>440</v>
      </c>
      <c r="H55" s="28">
        <v>9528</v>
      </c>
      <c r="J55" s="55" t="s">
        <v>46</v>
      </c>
      <c r="K55" s="56" t="str">
        <f t="shared" si="24"/>
        <v>OK</v>
      </c>
      <c r="L55" s="56">
        <v>0</v>
      </c>
      <c r="M55" s="56">
        <v>0</v>
      </c>
      <c r="N55" s="56">
        <v>1</v>
      </c>
      <c r="O55" s="56">
        <v>4</v>
      </c>
      <c r="P55" s="56">
        <v>6</v>
      </c>
      <c r="Q55" s="56">
        <v>8</v>
      </c>
      <c r="R55" s="56">
        <v>10</v>
      </c>
      <c r="S55" s="56">
        <v>12</v>
      </c>
      <c r="T55" s="56">
        <v>14</v>
      </c>
      <c r="U55" s="56">
        <v>17</v>
      </c>
      <c r="V55" s="56">
        <v>19</v>
      </c>
      <c r="W55" s="56">
        <v>21</v>
      </c>
      <c r="X55" s="56">
        <v>23</v>
      </c>
      <c r="Y55" s="56">
        <v>25</v>
      </c>
      <c r="Z55" s="57">
        <v>26</v>
      </c>
      <c r="AA55" s="56">
        <v>0</v>
      </c>
      <c r="AB55" s="56">
        <v>0</v>
      </c>
      <c r="AC55" s="56">
        <v>1</v>
      </c>
      <c r="AD55" s="56">
        <v>4</v>
      </c>
      <c r="AE55" s="56">
        <v>6</v>
      </c>
      <c r="AF55" s="56">
        <v>8</v>
      </c>
      <c r="AG55" s="56">
        <v>10</v>
      </c>
      <c r="AH55" s="56">
        <v>12</v>
      </c>
      <c r="AI55" s="56">
        <v>14</v>
      </c>
      <c r="AJ55" s="56">
        <v>17</v>
      </c>
      <c r="AK55" s="56">
        <v>19</v>
      </c>
      <c r="AL55" s="56">
        <v>21</v>
      </c>
      <c r="AM55" s="56">
        <v>23</v>
      </c>
      <c r="AN55" s="56">
        <v>25</v>
      </c>
      <c r="AO55" s="56">
        <v>26</v>
      </c>
    </row>
    <row r="56" spans="1:41">
      <c r="A56" s="30">
        <v>13</v>
      </c>
      <c r="B56" s="30">
        <v>12960</v>
      </c>
      <c r="C56" s="28">
        <v>1544</v>
      </c>
      <c r="D56" s="28">
        <v>3880</v>
      </c>
      <c r="E56" s="28">
        <v>6456</v>
      </c>
      <c r="F56" s="28">
        <v>744</v>
      </c>
      <c r="G56" s="28">
        <v>488</v>
      </c>
      <c r="H56" s="28">
        <v>10680</v>
      </c>
      <c r="J56" s="55" t="s">
        <v>47</v>
      </c>
      <c r="K56" s="56" t="str">
        <f t="shared" si="24"/>
        <v>NG</v>
      </c>
      <c r="L56" s="56">
        <v>0</v>
      </c>
      <c r="M56" s="56">
        <v>0</v>
      </c>
      <c r="N56" s="56">
        <v>1</v>
      </c>
      <c r="O56" s="56">
        <v>3</v>
      </c>
      <c r="P56" s="56">
        <v>5</v>
      </c>
      <c r="Q56" s="56">
        <v>7</v>
      </c>
      <c r="R56" s="56">
        <v>10</v>
      </c>
      <c r="S56" s="56">
        <v>12</v>
      </c>
      <c r="T56" s="56">
        <v>14</v>
      </c>
      <c r="U56" s="56">
        <v>17</v>
      </c>
      <c r="V56" s="56">
        <v>19</v>
      </c>
      <c r="W56" s="56">
        <v>21</v>
      </c>
      <c r="X56" s="61">
        <v>23</v>
      </c>
      <c r="Y56" s="56">
        <v>24</v>
      </c>
      <c r="Z56" s="57">
        <v>25</v>
      </c>
      <c r="AA56" s="56">
        <v>0</v>
      </c>
      <c r="AB56" s="56">
        <v>0</v>
      </c>
      <c r="AC56" s="56">
        <v>1</v>
      </c>
      <c r="AD56" s="56">
        <v>3</v>
      </c>
      <c r="AE56" s="56">
        <v>5</v>
      </c>
      <c r="AF56" s="56">
        <v>7</v>
      </c>
      <c r="AG56" s="56">
        <v>10</v>
      </c>
      <c r="AH56" s="56">
        <v>12</v>
      </c>
      <c r="AI56" s="56">
        <v>14</v>
      </c>
      <c r="AJ56" s="56">
        <v>17</v>
      </c>
      <c r="AK56" s="56">
        <v>19</v>
      </c>
      <c r="AL56" s="56">
        <v>21</v>
      </c>
      <c r="AM56" s="56">
        <v>22</v>
      </c>
      <c r="AN56" s="56">
        <v>24</v>
      </c>
      <c r="AO56" s="56">
        <v>25</v>
      </c>
    </row>
    <row r="57" spans="1:41">
      <c r="A57" s="30">
        <v>14</v>
      </c>
      <c r="B57" s="30">
        <v>14112</v>
      </c>
      <c r="C57" s="28">
        <v>1736</v>
      </c>
      <c r="D57" s="28">
        <v>4264</v>
      </c>
      <c r="E57" s="28">
        <v>7224</v>
      </c>
      <c r="F57" s="28">
        <v>840</v>
      </c>
      <c r="G57" s="28">
        <v>552</v>
      </c>
      <c r="H57" s="28">
        <v>11832</v>
      </c>
      <c r="J57" s="55" t="s">
        <v>48</v>
      </c>
      <c r="K57" s="56" t="str">
        <f t="shared" si="24"/>
        <v>OK</v>
      </c>
      <c r="L57" s="56">
        <v>0</v>
      </c>
      <c r="M57" s="56">
        <v>0</v>
      </c>
      <c r="N57" s="56">
        <v>2</v>
      </c>
      <c r="O57" s="56">
        <v>4</v>
      </c>
      <c r="P57" s="56">
        <v>6</v>
      </c>
      <c r="Q57" s="56">
        <v>8</v>
      </c>
      <c r="R57" s="56">
        <v>11</v>
      </c>
      <c r="S57" s="56">
        <v>13</v>
      </c>
      <c r="T57" s="56">
        <v>16</v>
      </c>
      <c r="U57" s="56">
        <v>18</v>
      </c>
      <c r="V57" s="56">
        <v>21</v>
      </c>
      <c r="W57" s="56">
        <v>23</v>
      </c>
      <c r="X57" s="56">
        <v>25</v>
      </c>
      <c r="Y57" s="56">
        <v>27</v>
      </c>
      <c r="Z57" s="57">
        <v>27</v>
      </c>
      <c r="AA57" s="56">
        <v>0</v>
      </c>
      <c r="AB57" s="56">
        <v>0</v>
      </c>
      <c r="AC57" s="56">
        <v>2</v>
      </c>
      <c r="AD57" s="56">
        <v>4</v>
      </c>
      <c r="AE57" s="56">
        <v>6</v>
      </c>
      <c r="AF57" s="56">
        <v>8</v>
      </c>
      <c r="AG57" s="56">
        <v>11</v>
      </c>
      <c r="AH57" s="56">
        <v>13</v>
      </c>
      <c r="AI57" s="56">
        <v>16</v>
      </c>
      <c r="AJ57" s="56">
        <v>18</v>
      </c>
      <c r="AK57" s="56">
        <v>21</v>
      </c>
      <c r="AL57" s="56">
        <v>23</v>
      </c>
      <c r="AM57" s="56">
        <v>25</v>
      </c>
      <c r="AN57" s="56">
        <v>27</v>
      </c>
      <c r="AO57" s="56">
        <v>27</v>
      </c>
    </row>
    <row r="58" spans="1:41">
      <c r="A58" s="30">
        <v>15</v>
      </c>
      <c r="B58" s="30">
        <v>15264</v>
      </c>
      <c r="C58" s="28">
        <v>1800</v>
      </c>
      <c r="D58" s="28">
        <v>4584</v>
      </c>
      <c r="E58" s="28">
        <v>7736</v>
      </c>
      <c r="F58" s="28">
        <v>904</v>
      </c>
      <c r="G58" s="28">
        <v>600</v>
      </c>
      <c r="H58" s="28">
        <v>12576</v>
      </c>
      <c r="J58" s="55" t="s">
        <v>49</v>
      </c>
      <c r="K58" s="56" t="str">
        <f t="shared" si="24"/>
        <v>OK</v>
      </c>
      <c r="L58" s="56">
        <v>0</v>
      </c>
      <c r="M58" s="56">
        <v>0</v>
      </c>
      <c r="N58" s="56">
        <v>2</v>
      </c>
      <c r="O58" s="56">
        <v>4</v>
      </c>
      <c r="P58" s="56">
        <v>6</v>
      </c>
      <c r="Q58" s="56">
        <v>8</v>
      </c>
      <c r="R58" s="56">
        <v>11</v>
      </c>
      <c r="S58" s="56">
        <v>13</v>
      </c>
      <c r="T58" s="56">
        <v>16</v>
      </c>
      <c r="U58" s="56">
        <v>18</v>
      </c>
      <c r="V58" s="56">
        <v>21</v>
      </c>
      <c r="W58" s="56">
        <v>23</v>
      </c>
      <c r="X58" s="56">
        <v>25</v>
      </c>
      <c r="Y58" s="56">
        <v>27</v>
      </c>
      <c r="Z58" s="57">
        <v>27</v>
      </c>
      <c r="AA58" s="56">
        <v>0</v>
      </c>
      <c r="AB58" s="56">
        <v>0</v>
      </c>
      <c r="AC58" s="56">
        <v>2</v>
      </c>
      <c r="AD58" s="56">
        <v>4</v>
      </c>
      <c r="AE58" s="56">
        <v>6</v>
      </c>
      <c r="AF58" s="56">
        <v>8</v>
      </c>
      <c r="AG58" s="56">
        <v>11</v>
      </c>
      <c r="AH58" s="56">
        <v>13</v>
      </c>
      <c r="AI58" s="56">
        <v>16</v>
      </c>
      <c r="AJ58" s="56">
        <v>18</v>
      </c>
      <c r="AK58" s="56">
        <v>21</v>
      </c>
      <c r="AL58" s="56">
        <v>23</v>
      </c>
      <c r="AM58" s="56">
        <v>25</v>
      </c>
      <c r="AN58" s="56">
        <v>27</v>
      </c>
      <c r="AO58" s="56">
        <v>27</v>
      </c>
    </row>
    <row r="59" spans="1:41">
      <c r="A59" s="30">
        <v>15</v>
      </c>
      <c r="B59" s="30">
        <v>15264</v>
      </c>
      <c r="C59" s="28">
        <v>1800</v>
      </c>
      <c r="D59" s="28">
        <v>4584</v>
      </c>
      <c r="E59" s="28">
        <v>7736</v>
      </c>
      <c r="F59" s="28">
        <v>904</v>
      </c>
      <c r="G59" s="28">
        <v>600</v>
      </c>
      <c r="H59" s="28">
        <v>12576</v>
      </c>
      <c r="J59" s="55" t="s">
        <v>50</v>
      </c>
      <c r="K59" s="56" t="str">
        <f t="shared" si="24"/>
        <v>OK</v>
      </c>
      <c r="L59" s="56">
        <v>0</v>
      </c>
      <c r="M59" s="56">
        <v>0</v>
      </c>
      <c r="N59" s="56">
        <v>2</v>
      </c>
      <c r="O59" s="56">
        <v>4</v>
      </c>
      <c r="P59" s="56">
        <v>6</v>
      </c>
      <c r="Q59" s="56">
        <v>8</v>
      </c>
      <c r="R59" s="56">
        <v>11</v>
      </c>
      <c r="S59" s="56">
        <v>13</v>
      </c>
      <c r="T59" s="56">
        <v>15</v>
      </c>
      <c r="U59" s="56">
        <v>18</v>
      </c>
      <c r="V59" s="56">
        <v>20</v>
      </c>
      <c r="W59" s="56">
        <v>22</v>
      </c>
      <c r="X59" s="56">
        <v>24</v>
      </c>
      <c r="Y59" s="56">
        <v>26</v>
      </c>
      <c r="Z59" s="57">
        <v>27</v>
      </c>
      <c r="AA59" s="56">
        <v>0</v>
      </c>
      <c r="AB59" s="56">
        <v>0</v>
      </c>
      <c r="AC59" s="56">
        <v>2</v>
      </c>
      <c r="AD59" s="56">
        <v>4</v>
      </c>
      <c r="AE59" s="56">
        <v>6</v>
      </c>
      <c r="AF59" s="56">
        <v>8</v>
      </c>
      <c r="AG59" s="56">
        <v>11</v>
      </c>
      <c r="AH59" s="56">
        <v>13</v>
      </c>
      <c r="AI59" s="56">
        <v>15</v>
      </c>
      <c r="AJ59" s="56">
        <v>18</v>
      </c>
      <c r="AK59" s="56">
        <v>20</v>
      </c>
      <c r="AL59" s="56">
        <v>22</v>
      </c>
      <c r="AM59" s="56">
        <v>24</v>
      </c>
      <c r="AN59" s="56">
        <v>26</v>
      </c>
      <c r="AO59" s="56">
        <v>27</v>
      </c>
    </row>
    <row r="60" spans="1:41">
      <c r="A60" s="30">
        <v>16</v>
      </c>
      <c r="B60" s="30">
        <v>16416</v>
      </c>
      <c r="C60" s="28">
        <v>1928</v>
      </c>
      <c r="D60" s="28">
        <v>4968</v>
      </c>
      <c r="E60" s="28">
        <v>7992</v>
      </c>
      <c r="F60" s="28">
        <v>968</v>
      </c>
      <c r="G60" s="28">
        <v>632</v>
      </c>
      <c r="H60" s="28">
        <v>13536</v>
      </c>
      <c r="J60" s="55" t="s">
        <v>51</v>
      </c>
      <c r="K60" s="56" t="str">
        <f t="shared" si="24"/>
        <v>NG</v>
      </c>
      <c r="L60" s="56">
        <v>0</v>
      </c>
      <c r="M60" s="61">
        <v>0</v>
      </c>
      <c r="N60" s="56">
        <v>2</v>
      </c>
      <c r="O60" s="61">
        <v>4</v>
      </c>
      <c r="P60" s="56">
        <v>7</v>
      </c>
      <c r="Q60" s="61">
        <v>8</v>
      </c>
      <c r="R60" s="61">
        <v>11</v>
      </c>
      <c r="S60" s="56">
        <v>13</v>
      </c>
      <c r="T60" s="56">
        <v>16</v>
      </c>
      <c r="U60" s="61">
        <v>18</v>
      </c>
      <c r="V60" s="56">
        <v>21</v>
      </c>
      <c r="W60" s="56">
        <v>23</v>
      </c>
      <c r="X60" s="56">
        <v>25</v>
      </c>
      <c r="Y60" s="56">
        <v>27</v>
      </c>
      <c r="Z60" s="57">
        <v>27</v>
      </c>
      <c r="AA60" s="56">
        <v>0</v>
      </c>
      <c r="AB60" s="56">
        <v>1</v>
      </c>
      <c r="AC60" s="56">
        <v>2</v>
      </c>
      <c r="AD60" s="56">
        <v>5</v>
      </c>
      <c r="AE60" s="56">
        <v>7</v>
      </c>
      <c r="AF60" s="56">
        <v>9</v>
      </c>
      <c r="AG60" s="56">
        <v>12</v>
      </c>
      <c r="AH60" s="56">
        <v>13</v>
      </c>
      <c r="AI60" s="56">
        <v>16</v>
      </c>
      <c r="AJ60" s="56">
        <v>19</v>
      </c>
      <c r="AK60" s="56">
        <v>21</v>
      </c>
      <c r="AL60" s="56">
        <v>23</v>
      </c>
      <c r="AM60" s="56">
        <v>25</v>
      </c>
      <c r="AN60" s="56">
        <v>27</v>
      </c>
      <c r="AO60" s="56">
        <v>27</v>
      </c>
    </row>
    <row r="61" spans="1:41">
      <c r="A61" s="30">
        <v>17</v>
      </c>
      <c r="B61" s="30">
        <v>18336</v>
      </c>
      <c r="C61" s="28">
        <v>2152</v>
      </c>
      <c r="D61" s="28">
        <v>5352</v>
      </c>
      <c r="E61" s="28">
        <v>9144</v>
      </c>
      <c r="F61" s="28">
        <v>1064</v>
      </c>
      <c r="G61" s="28">
        <v>696</v>
      </c>
      <c r="H61" s="28">
        <v>14688</v>
      </c>
      <c r="J61" s="55" t="s">
        <v>52</v>
      </c>
      <c r="K61" s="56" t="str">
        <f t="shared" si="24"/>
        <v>OK</v>
      </c>
      <c r="L61" s="56">
        <v>0</v>
      </c>
      <c r="M61" s="56">
        <v>0</v>
      </c>
      <c r="N61" s="56">
        <v>2</v>
      </c>
      <c r="O61" s="56">
        <v>4</v>
      </c>
      <c r="P61" s="56">
        <v>6</v>
      </c>
      <c r="Q61" s="56">
        <v>8</v>
      </c>
      <c r="R61" s="56">
        <v>11</v>
      </c>
      <c r="S61" s="56">
        <v>13</v>
      </c>
      <c r="T61" s="56">
        <v>15</v>
      </c>
      <c r="U61" s="56">
        <v>17</v>
      </c>
      <c r="V61" s="56">
        <v>20</v>
      </c>
      <c r="W61" s="56">
        <v>22</v>
      </c>
      <c r="X61" s="56">
        <v>23</v>
      </c>
      <c r="Y61" s="56">
        <v>26</v>
      </c>
      <c r="Z61" s="57">
        <v>27</v>
      </c>
      <c r="AA61" s="56">
        <v>0</v>
      </c>
      <c r="AB61" s="56">
        <v>0</v>
      </c>
      <c r="AC61" s="56">
        <v>2</v>
      </c>
      <c r="AD61" s="56">
        <v>4</v>
      </c>
      <c r="AE61" s="56">
        <v>6</v>
      </c>
      <c r="AF61" s="56">
        <v>8</v>
      </c>
      <c r="AG61" s="56">
        <v>11</v>
      </c>
      <c r="AH61" s="56">
        <v>13</v>
      </c>
      <c r="AI61" s="56">
        <v>15</v>
      </c>
      <c r="AJ61" s="56">
        <v>17</v>
      </c>
      <c r="AK61" s="56">
        <v>20</v>
      </c>
      <c r="AL61" s="56">
        <v>22</v>
      </c>
      <c r="AM61" s="56">
        <v>23</v>
      </c>
      <c r="AN61" s="56">
        <v>26</v>
      </c>
      <c r="AO61" s="56">
        <v>27</v>
      </c>
    </row>
    <row r="62" spans="1:41">
      <c r="A62" s="30">
        <v>18</v>
      </c>
      <c r="B62" s="30">
        <v>19848</v>
      </c>
      <c r="C62" s="28">
        <v>2344</v>
      </c>
      <c r="D62" s="28">
        <v>5992</v>
      </c>
      <c r="E62" s="28">
        <v>9912</v>
      </c>
      <c r="F62" s="28">
        <v>1160</v>
      </c>
      <c r="G62" s="28">
        <v>776</v>
      </c>
      <c r="H62" s="28">
        <v>16416</v>
      </c>
      <c r="J62" s="55" t="s">
        <v>53</v>
      </c>
      <c r="K62" s="56" t="str">
        <f t="shared" si="24"/>
        <v>OK</v>
      </c>
      <c r="L62" s="56">
        <v>0</v>
      </c>
      <c r="M62" s="56">
        <v>0</v>
      </c>
      <c r="N62" s="56">
        <v>1</v>
      </c>
      <c r="O62" s="56">
        <v>3</v>
      </c>
      <c r="P62" s="56">
        <v>5</v>
      </c>
      <c r="Q62" s="56">
        <v>7</v>
      </c>
      <c r="R62" s="56">
        <v>10</v>
      </c>
      <c r="S62" s="56">
        <v>12</v>
      </c>
      <c r="T62" s="56">
        <v>14</v>
      </c>
      <c r="U62" s="56">
        <v>17</v>
      </c>
      <c r="V62" s="56">
        <v>19</v>
      </c>
      <c r="W62" s="56">
        <v>20</v>
      </c>
      <c r="X62" s="56">
        <v>22</v>
      </c>
      <c r="Y62" s="56">
        <v>24</v>
      </c>
      <c r="Z62" s="57">
        <v>24</v>
      </c>
      <c r="AA62" s="56">
        <v>0</v>
      </c>
      <c r="AB62" s="56">
        <v>0</v>
      </c>
      <c r="AC62" s="56">
        <v>1</v>
      </c>
      <c r="AD62" s="56">
        <v>3</v>
      </c>
      <c r="AE62" s="56">
        <v>5</v>
      </c>
      <c r="AF62" s="56">
        <v>7</v>
      </c>
      <c r="AG62" s="56">
        <v>10</v>
      </c>
      <c r="AH62" s="56">
        <v>12</v>
      </c>
      <c r="AI62" s="56">
        <v>14</v>
      </c>
      <c r="AJ62" s="56">
        <v>17</v>
      </c>
      <c r="AK62" s="56">
        <v>18</v>
      </c>
      <c r="AL62" s="56">
        <v>20</v>
      </c>
      <c r="AM62" s="56">
        <v>22</v>
      </c>
      <c r="AN62" s="56">
        <v>24</v>
      </c>
      <c r="AO62" s="56">
        <v>25</v>
      </c>
    </row>
    <row r="63" spans="1:41">
      <c r="A63" s="30">
        <v>19</v>
      </c>
      <c r="B63" s="30">
        <v>21384</v>
      </c>
      <c r="C63" s="28">
        <v>2600</v>
      </c>
      <c r="D63" s="28">
        <v>6456</v>
      </c>
      <c r="E63" s="28">
        <v>10680</v>
      </c>
      <c r="F63" s="28">
        <v>1288</v>
      </c>
      <c r="G63" s="28">
        <v>840</v>
      </c>
      <c r="H63" s="28">
        <v>17568</v>
      </c>
      <c r="J63" s="55" t="s">
        <v>54</v>
      </c>
      <c r="K63" s="56" t="str">
        <f t="shared" si="24"/>
        <v>NG</v>
      </c>
      <c r="L63" s="56">
        <v>0</v>
      </c>
      <c r="M63" s="56">
        <v>0</v>
      </c>
      <c r="N63" s="56">
        <v>2</v>
      </c>
      <c r="O63" s="56">
        <v>4</v>
      </c>
      <c r="P63" s="56">
        <v>6</v>
      </c>
      <c r="Q63" s="56">
        <v>8</v>
      </c>
      <c r="R63" s="56">
        <v>11</v>
      </c>
      <c r="S63" s="56">
        <v>13</v>
      </c>
      <c r="T63" s="56">
        <v>16</v>
      </c>
      <c r="U63" s="56">
        <v>19</v>
      </c>
      <c r="V63" s="56">
        <v>21</v>
      </c>
      <c r="W63" s="56">
        <v>23</v>
      </c>
      <c r="X63" s="61">
        <v>25</v>
      </c>
      <c r="Y63" s="61">
        <v>27</v>
      </c>
      <c r="Z63" s="62">
        <v>27</v>
      </c>
      <c r="AA63" s="56">
        <v>0</v>
      </c>
      <c r="AB63" s="56">
        <v>0</v>
      </c>
      <c r="AC63" s="56">
        <v>2</v>
      </c>
      <c r="AD63" s="56">
        <v>4</v>
      </c>
      <c r="AE63" s="56">
        <v>6</v>
      </c>
      <c r="AF63" s="56">
        <v>8</v>
      </c>
      <c r="AG63" s="56">
        <v>11</v>
      </c>
      <c r="AH63" s="56">
        <v>13</v>
      </c>
      <c r="AI63" s="56">
        <v>16</v>
      </c>
      <c r="AJ63" s="56">
        <v>19</v>
      </c>
      <c r="AK63" s="56">
        <v>21</v>
      </c>
      <c r="AL63" s="56">
        <v>23</v>
      </c>
      <c r="AM63" s="56">
        <v>23</v>
      </c>
      <c r="AN63" s="56">
        <v>23</v>
      </c>
      <c r="AO63" s="56">
        <v>23</v>
      </c>
    </row>
    <row r="64" spans="1:41">
      <c r="A64" s="30">
        <v>20</v>
      </c>
      <c r="B64" s="30">
        <v>22920</v>
      </c>
      <c r="C64" s="28">
        <v>2792</v>
      </c>
      <c r="D64" s="28">
        <v>6968</v>
      </c>
      <c r="E64" s="28">
        <v>11448</v>
      </c>
      <c r="F64" s="28">
        <v>1384</v>
      </c>
      <c r="G64" s="28">
        <v>904</v>
      </c>
      <c r="H64" s="28">
        <v>19080</v>
      </c>
      <c r="J64" s="55" t="s">
        <v>55</v>
      </c>
      <c r="K64" s="56" t="str">
        <f t="shared" si="24"/>
        <v>OK</v>
      </c>
      <c r="L64" s="56">
        <v>0</v>
      </c>
      <c r="M64" s="56">
        <v>0</v>
      </c>
      <c r="N64" s="56">
        <v>2</v>
      </c>
      <c r="O64" s="56">
        <v>4</v>
      </c>
      <c r="P64" s="56">
        <v>6</v>
      </c>
      <c r="Q64" s="56">
        <v>8</v>
      </c>
      <c r="R64" s="56">
        <v>11</v>
      </c>
      <c r="S64" s="56">
        <v>13</v>
      </c>
      <c r="T64" s="56">
        <v>15</v>
      </c>
      <c r="U64" s="56">
        <v>18</v>
      </c>
      <c r="V64" s="56">
        <v>20</v>
      </c>
      <c r="W64" s="56">
        <v>21</v>
      </c>
      <c r="X64" s="56">
        <v>24</v>
      </c>
      <c r="Y64" s="56">
        <v>25</v>
      </c>
      <c r="Z64" s="57">
        <v>27</v>
      </c>
      <c r="AA64" s="56">
        <v>0</v>
      </c>
      <c r="AB64" s="56">
        <v>0</v>
      </c>
      <c r="AC64" s="56">
        <v>2</v>
      </c>
      <c r="AD64" s="56">
        <v>4</v>
      </c>
      <c r="AE64" s="56">
        <v>6</v>
      </c>
      <c r="AF64" s="56">
        <v>8</v>
      </c>
      <c r="AG64" s="56">
        <v>11</v>
      </c>
      <c r="AH64" s="56">
        <v>13</v>
      </c>
      <c r="AI64" s="56">
        <v>15</v>
      </c>
      <c r="AJ64" s="56">
        <v>18</v>
      </c>
      <c r="AK64" s="56">
        <v>20</v>
      </c>
      <c r="AL64" s="56">
        <v>21</v>
      </c>
      <c r="AM64" s="56">
        <v>24</v>
      </c>
      <c r="AN64" s="56">
        <v>25</v>
      </c>
      <c r="AO64" s="56">
        <v>27</v>
      </c>
    </row>
    <row r="65" spans="1:41">
      <c r="A65" s="30">
        <v>21</v>
      </c>
      <c r="B65" s="30">
        <v>25456</v>
      </c>
      <c r="C65" s="28">
        <v>2984</v>
      </c>
      <c r="D65" s="28">
        <v>7480</v>
      </c>
      <c r="E65" s="28">
        <v>12576</v>
      </c>
      <c r="F65" s="28">
        <v>1480</v>
      </c>
      <c r="G65" s="28">
        <v>1000</v>
      </c>
      <c r="H65" s="28">
        <v>20616</v>
      </c>
      <c r="J65" s="55" t="s">
        <v>56</v>
      </c>
      <c r="K65" s="56" t="str">
        <f t="shared" si="24"/>
        <v>NG</v>
      </c>
      <c r="L65" s="56">
        <v>0</v>
      </c>
      <c r="M65" s="56">
        <v>0</v>
      </c>
      <c r="N65" s="56">
        <v>1</v>
      </c>
      <c r="O65" s="56">
        <v>3</v>
      </c>
      <c r="P65" s="56">
        <v>5</v>
      </c>
      <c r="Q65" s="56">
        <v>7</v>
      </c>
      <c r="R65" s="56">
        <v>10</v>
      </c>
      <c r="S65" s="56">
        <v>12</v>
      </c>
      <c r="T65" s="56">
        <v>14</v>
      </c>
      <c r="U65" s="65">
        <v>17</v>
      </c>
      <c r="V65" s="56">
        <v>19</v>
      </c>
      <c r="W65" s="56">
        <v>20</v>
      </c>
      <c r="X65" s="56">
        <v>22</v>
      </c>
      <c r="Y65" s="56">
        <v>24</v>
      </c>
      <c r="Z65" s="57">
        <v>24</v>
      </c>
      <c r="AA65" s="56">
        <v>0</v>
      </c>
      <c r="AB65" s="56">
        <v>0</v>
      </c>
      <c r="AC65" s="56">
        <v>1</v>
      </c>
      <c r="AD65" s="56">
        <v>3</v>
      </c>
      <c r="AE65" s="56">
        <v>5</v>
      </c>
      <c r="AF65" s="56">
        <v>7</v>
      </c>
      <c r="AG65" s="56">
        <v>10</v>
      </c>
      <c r="AH65" s="56">
        <v>12</v>
      </c>
      <c r="AI65" s="56">
        <v>14</v>
      </c>
      <c r="AJ65" s="56">
        <v>15</v>
      </c>
      <c r="AK65" s="56">
        <v>19</v>
      </c>
      <c r="AL65" s="56">
        <v>20</v>
      </c>
      <c r="AM65" s="56">
        <v>22</v>
      </c>
      <c r="AN65" s="56">
        <v>24</v>
      </c>
      <c r="AO65" s="56">
        <v>24</v>
      </c>
    </row>
    <row r="66" spans="1:41">
      <c r="A66" s="30">
        <v>22</v>
      </c>
      <c r="B66" s="30">
        <v>27376</v>
      </c>
      <c r="C66" s="28">
        <v>3240</v>
      </c>
      <c r="D66" s="28">
        <v>7992</v>
      </c>
      <c r="E66" s="28">
        <v>13536</v>
      </c>
      <c r="F66" s="28">
        <v>1608</v>
      </c>
      <c r="G66" s="28">
        <v>1064</v>
      </c>
      <c r="H66" s="28">
        <v>22152</v>
      </c>
      <c r="J66" s="55" t="s">
        <v>57</v>
      </c>
      <c r="K66" s="56" t="str">
        <f t="shared" si="24"/>
        <v>NG</v>
      </c>
      <c r="L66" s="56">
        <v>0</v>
      </c>
      <c r="M66" s="56">
        <v>0</v>
      </c>
      <c r="N66" s="56">
        <v>1</v>
      </c>
      <c r="O66" s="56">
        <v>3</v>
      </c>
      <c r="P66" s="56">
        <v>5</v>
      </c>
      <c r="Q66" s="56">
        <v>7</v>
      </c>
      <c r="R66" s="56">
        <v>10</v>
      </c>
      <c r="S66" s="56">
        <v>12</v>
      </c>
      <c r="T66" s="56">
        <v>14</v>
      </c>
      <c r="U66" s="65">
        <v>17</v>
      </c>
      <c r="V66" s="56">
        <v>18</v>
      </c>
      <c r="W66" s="56">
        <v>20</v>
      </c>
      <c r="X66" s="56">
        <v>22</v>
      </c>
      <c r="Y66" s="56">
        <v>24</v>
      </c>
      <c r="Z66" s="62">
        <v>25</v>
      </c>
      <c r="AA66" s="56">
        <v>0</v>
      </c>
      <c r="AB66" s="56">
        <v>0</v>
      </c>
      <c r="AC66" s="56">
        <v>1</v>
      </c>
      <c r="AD66" s="56">
        <v>3</v>
      </c>
      <c r="AE66" s="56">
        <v>5</v>
      </c>
      <c r="AF66" s="56">
        <v>7</v>
      </c>
      <c r="AG66" s="56">
        <v>10</v>
      </c>
      <c r="AH66" s="56">
        <v>12</v>
      </c>
      <c r="AI66" s="56">
        <v>14</v>
      </c>
      <c r="AJ66" s="56">
        <v>15</v>
      </c>
      <c r="AK66" s="56">
        <v>18</v>
      </c>
      <c r="AL66" s="56">
        <v>20</v>
      </c>
      <c r="AM66" s="56">
        <v>22</v>
      </c>
      <c r="AN66" s="56">
        <v>24</v>
      </c>
      <c r="AO66" s="56">
        <v>24</v>
      </c>
    </row>
    <row r="67" spans="1:41">
      <c r="A67" s="30">
        <v>23</v>
      </c>
      <c r="B67" s="30">
        <v>28336</v>
      </c>
      <c r="C67" s="28">
        <v>3496</v>
      </c>
      <c r="D67" s="28">
        <v>8504</v>
      </c>
      <c r="E67" s="28">
        <v>14112</v>
      </c>
      <c r="F67" s="28">
        <v>1736</v>
      </c>
      <c r="G67" s="28">
        <v>1128</v>
      </c>
      <c r="H67" s="28">
        <v>23688</v>
      </c>
      <c r="J67" s="55" t="s">
        <v>58</v>
      </c>
      <c r="K67" s="56" t="str">
        <f t="shared" si="24"/>
        <v>NG</v>
      </c>
      <c r="L67" s="56">
        <v>0</v>
      </c>
      <c r="M67" s="56">
        <v>0</v>
      </c>
      <c r="N67" s="56">
        <v>2</v>
      </c>
      <c r="O67" s="56">
        <v>3</v>
      </c>
      <c r="P67" s="56">
        <v>5</v>
      </c>
      <c r="Q67" s="56">
        <v>7</v>
      </c>
      <c r="R67" s="56">
        <v>10</v>
      </c>
      <c r="S67" s="56">
        <v>12</v>
      </c>
      <c r="T67" s="56">
        <v>14</v>
      </c>
      <c r="U67" s="65">
        <v>17</v>
      </c>
      <c r="V67" s="56">
        <v>19</v>
      </c>
      <c r="W67" s="56">
        <v>21</v>
      </c>
      <c r="X67" s="56">
        <v>23</v>
      </c>
      <c r="Y67" s="56">
        <v>24</v>
      </c>
      <c r="Z67" s="57">
        <v>25</v>
      </c>
      <c r="AA67" s="56">
        <v>0</v>
      </c>
      <c r="AB67" s="56">
        <v>0</v>
      </c>
      <c r="AC67" s="56">
        <v>2</v>
      </c>
      <c r="AD67" s="56">
        <v>3</v>
      </c>
      <c r="AE67" s="56">
        <v>5</v>
      </c>
      <c r="AF67" s="56">
        <v>7</v>
      </c>
      <c r="AG67" s="56">
        <v>10</v>
      </c>
      <c r="AH67" s="56">
        <v>12</v>
      </c>
      <c r="AI67" s="56">
        <v>14</v>
      </c>
      <c r="AJ67" s="56">
        <v>15</v>
      </c>
      <c r="AK67" s="56">
        <v>19</v>
      </c>
      <c r="AL67" s="56">
        <v>21</v>
      </c>
      <c r="AM67" s="56">
        <v>23</v>
      </c>
      <c r="AN67" s="56">
        <v>24</v>
      </c>
      <c r="AO67" s="56">
        <v>25</v>
      </c>
    </row>
    <row r="68" spans="1:41">
      <c r="A68" s="30">
        <v>24</v>
      </c>
      <c r="B68" s="30">
        <v>30576</v>
      </c>
      <c r="C68" s="28">
        <v>3624</v>
      </c>
      <c r="D68" s="28">
        <v>9144</v>
      </c>
      <c r="E68" s="28">
        <v>15264</v>
      </c>
      <c r="F68" s="28">
        <v>1800</v>
      </c>
      <c r="G68" s="28">
        <v>1192</v>
      </c>
      <c r="H68" s="28">
        <v>25456</v>
      </c>
      <c r="J68" s="55" t="s">
        <v>59</v>
      </c>
      <c r="K68" s="56" t="str">
        <f t="shared" si="24"/>
        <v>NG</v>
      </c>
      <c r="L68" s="56">
        <v>0</v>
      </c>
      <c r="M68" s="56">
        <v>0</v>
      </c>
      <c r="N68" s="56">
        <v>1</v>
      </c>
      <c r="O68" s="56">
        <v>3</v>
      </c>
      <c r="P68" s="56">
        <v>5</v>
      </c>
      <c r="Q68" s="56">
        <v>7</v>
      </c>
      <c r="R68" s="65">
        <v>10</v>
      </c>
      <c r="S68" s="56">
        <v>12</v>
      </c>
      <c r="T68" s="61">
        <v>14</v>
      </c>
      <c r="U68" s="65">
        <v>17</v>
      </c>
      <c r="V68" s="56">
        <v>18</v>
      </c>
      <c r="W68" s="56">
        <v>20</v>
      </c>
      <c r="X68" s="56">
        <v>22</v>
      </c>
      <c r="Y68" s="56">
        <v>23</v>
      </c>
      <c r="Z68" s="62">
        <v>25</v>
      </c>
      <c r="AA68" s="56">
        <v>0</v>
      </c>
      <c r="AB68" s="56">
        <v>0</v>
      </c>
      <c r="AC68" s="56">
        <v>1</v>
      </c>
      <c r="AD68" s="56">
        <v>3</v>
      </c>
      <c r="AE68" s="56">
        <v>5</v>
      </c>
      <c r="AF68" s="56">
        <v>7</v>
      </c>
      <c r="AG68" s="56">
        <v>8</v>
      </c>
      <c r="AH68" s="56">
        <v>12</v>
      </c>
      <c r="AI68" s="56">
        <v>13</v>
      </c>
      <c r="AJ68" s="56">
        <v>15</v>
      </c>
      <c r="AK68" s="56">
        <v>18</v>
      </c>
      <c r="AL68" s="56">
        <v>20</v>
      </c>
      <c r="AM68" s="56">
        <v>22</v>
      </c>
      <c r="AN68" s="56">
        <v>23</v>
      </c>
      <c r="AO68" s="56">
        <v>24</v>
      </c>
    </row>
    <row r="69" spans="1:41">
      <c r="A69" s="30">
        <v>25</v>
      </c>
      <c r="B69" s="30">
        <v>31704</v>
      </c>
      <c r="C69" s="28">
        <v>3752</v>
      </c>
      <c r="D69" s="28">
        <v>9528</v>
      </c>
      <c r="E69" s="28">
        <v>15840</v>
      </c>
      <c r="F69" s="28">
        <v>1864</v>
      </c>
      <c r="G69" s="28">
        <v>1256</v>
      </c>
      <c r="H69" s="28">
        <v>26416</v>
      </c>
      <c r="J69" s="55" t="s">
        <v>60</v>
      </c>
      <c r="K69" s="56" t="str">
        <f t="shared" si="24"/>
        <v>NG</v>
      </c>
      <c r="L69" s="56">
        <v>0</v>
      </c>
      <c r="M69" s="56">
        <v>0</v>
      </c>
      <c r="N69" s="56">
        <v>2</v>
      </c>
      <c r="O69" s="56">
        <v>4</v>
      </c>
      <c r="P69" s="56">
        <v>6</v>
      </c>
      <c r="Q69" s="56">
        <v>8</v>
      </c>
      <c r="R69" s="56">
        <v>11</v>
      </c>
      <c r="S69" s="56">
        <v>13</v>
      </c>
      <c r="T69" s="56">
        <v>15</v>
      </c>
      <c r="U69" s="61">
        <v>17</v>
      </c>
      <c r="V69" s="56">
        <v>20</v>
      </c>
      <c r="W69" s="56">
        <v>22</v>
      </c>
      <c r="X69" s="61">
        <v>23</v>
      </c>
      <c r="Y69" s="56">
        <v>26</v>
      </c>
      <c r="Z69" s="57">
        <v>27</v>
      </c>
      <c r="AA69" s="56">
        <v>0</v>
      </c>
      <c r="AB69" s="56">
        <v>0</v>
      </c>
      <c r="AC69" s="56">
        <v>2</v>
      </c>
      <c r="AD69" s="56">
        <v>4</v>
      </c>
      <c r="AE69" s="56">
        <v>6</v>
      </c>
      <c r="AF69" s="56">
        <v>8</v>
      </c>
      <c r="AG69" s="56">
        <v>11</v>
      </c>
      <c r="AH69" s="56">
        <v>13</v>
      </c>
      <c r="AI69" s="56">
        <v>15</v>
      </c>
      <c r="AJ69" s="56">
        <v>18</v>
      </c>
      <c r="AK69" s="56">
        <v>20</v>
      </c>
      <c r="AL69" s="56">
        <v>22</v>
      </c>
      <c r="AM69" s="56">
        <v>24</v>
      </c>
      <c r="AN69" s="56">
        <v>26</v>
      </c>
      <c r="AO69" s="56">
        <v>27</v>
      </c>
    </row>
    <row r="70" spans="1:41">
      <c r="A70" s="30">
        <v>26</v>
      </c>
      <c r="B70" s="30">
        <v>36696</v>
      </c>
      <c r="C70" s="28">
        <v>4392</v>
      </c>
      <c r="D70" s="28">
        <v>11064</v>
      </c>
      <c r="E70" s="28">
        <v>18336</v>
      </c>
      <c r="F70" s="28">
        <v>2216</v>
      </c>
      <c r="G70" s="28">
        <v>1480</v>
      </c>
      <c r="H70" s="28">
        <v>30576</v>
      </c>
      <c r="J70" s="55" t="s">
        <v>61</v>
      </c>
      <c r="K70" s="56" t="str">
        <f t="shared" si="24"/>
        <v>NG</v>
      </c>
      <c r="L70" s="56">
        <v>0</v>
      </c>
      <c r="M70" s="56">
        <v>0</v>
      </c>
      <c r="N70" s="56">
        <v>1</v>
      </c>
      <c r="O70" s="56">
        <v>3</v>
      </c>
      <c r="P70" s="56">
        <v>5</v>
      </c>
      <c r="Q70" s="56">
        <v>6</v>
      </c>
      <c r="R70" s="56">
        <v>10</v>
      </c>
      <c r="S70" s="56">
        <v>11</v>
      </c>
      <c r="T70" s="56">
        <v>13</v>
      </c>
      <c r="U70" s="56">
        <v>17</v>
      </c>
      <c r="V70" s="61">
        <v>17</v>
      </c>
      <c r="W70" s="56">
        <v>19</v>
      </c>
      <c r="X70" s="56">
        <v>21</v>
      </c>
      <c r="Y70" s="56">
        <v>22</v>
      </c>
      <c r="Z70" s="57">
        <v>23</v>
      </c>
      <c r="AA70" s="56">
        <v>0</v>
      </c>
      <c r="AB70" s="56">
        <v>0</v>
      </c>
      <c r="AC70" s="56">
        <v>1</v>
      </c>
      <c r="AD70" s="56">
        <v>3</v>
      </c>
      <c r="AE70" s="56">
        <v>5</v>
      </c>
      <c r="AF70" s="56">
        <v>6</v>
      </c>
      <c r="AG70" s="56">
        <v>10</v>
      </c>
      <c r="AH70" s="56">
        <v>11</v>
      </c>
      <c r="AI70" s="56">
        <v>13</v>
      </c>
      <c r="AJ70" s="56">
        <v>17</v>
      </c>
      <c r="AK70" s="56">
        <v>18</v>
      </c>
      <c r="AL70" s="56">
        <v>19</v>
      </c>
      <c r="AM70" s="56">
        <v>21</v>
      </c>
      <c r="AN70" s="56">
        <v>23</v>
      </c>
      <c r="AO70" s="56">
        <v>23</v>
      </c>
    </row>
    <row r="71" spans="1:41">
      <c r="J71" s="55" t="s">
        <v>62</v>
      </c>
      <c r="K71" s="56" t="str">
        <f t="shared" si="24"/>
        <v>NG</v>
      </c>
      <c r="L71" s="56">
        <v>0</v>
      </c>
      <c r="M71" s="56">
        <v>0</v>
      </c>
      <c r="N71" s="56">
        <v>1</v>
      </c>
      <c r="O71" s="56">
        <v>3</v>
      </c>
      <c r="P71" s="56">
        <v>5</v>
      </c>
      <c r="Q71" s="56">
        <v>6</v>
      </c>
      <c r="R71" s="56">
        <v>10</v>
      </c>
      <c r="S71" s="56">
        <v>11</v>
      </c>
      <c r="T71" s="56">
        <v>13</v>
      </c>
      <c r="U71" s="56">
        <v>17</v>
      </c>
      <c r="V71" s="61">
        <v>17</v>
      </c>
      <c r="W71" s="56">
        <v>19</v>
      </c>
      <c r="X71" s="56">
        <v>21</v>
      </c>
      <c r="Y71" s="56">
        <v>22</v>
      </c>
      <c r="Z71" s="57">
        <v>23</v>
      </c>
      <c r="AA71" s="56">
        <v>0</v>
      </c>
      <c r="AB71" s="56">
        <v>0</v>
      </c>
      <c r="AC71" s="56">
        <v>1</v>
      </c>
      <c r="AD71" s="56">
        <v>3</v>
      </c>
      <c r="AE71" s="56">
        <v>5</v>
      </c>
      <c r="AF71" s="56">
        <v>6</v>
      </c>
      <c r="AG71" s="56">
        <v>10</v>
      </c>
      <c r="AH71" s="56">
        <v>11</v>
      </c>
      <c r="AI71" s="56">
        <v>13</v>
      </c>
      <c r="AJ71" s="56">
        <v>17</v>
      </c>
      <c r="AK71" s="56">
        <v>18</v>
      </c>
      <c r="AL71" s="56">
        <v>19</v>
      </c>
      <c r="AM71" s="56">
        <v>21</v>
      </c>
      <c r="AN71" s="56">
        <v>22</v>
      </c>
      <c r="AO71" s="56">
        <v>23</v>
      </c>
    </row>
  </sheetData>
  <mergeCells count="3">
    <mergeCell ref="L42:Z42"/>
    <mergeCell ref="AA42:AO42"/>
    <mergeCell ref="J43:K43"/>
  </mergeCells>
  <phoneticPr fontId="9"/>
  <conditionalFormatting sqref="K6:K34">
    <cfRule type="cellIs" dxfId="47" priority="18" operator="greaterThanOrEqual">
      <formula>0.931</formula>
    </cfRule>
  </conditionalFormatting>
  <conditionalFormatting sqref="M6:M34">
    <cfRule type="cellIs" dxfId="46" priority="17" operator="equal">
      <formula>$M$35</formula>
    </cfRule>
  </conditionalFormatting>
  <conditionalFormatting sqref="N6:N34">
    <cfRule type="cellIs" dxfId="45" priority="16" operator="equal">
      <formula>$N$35</formula>
    </cfRule>
  </conditionalFormatting>
  <conditionalFormatting sqref="O6:O34">
    <cfRule type="cellIs" dxfId="44" priority="15" operator="equal">
      <formula>$O$35</formula>
    </cfRule>
  </conditionalFormatting>
  <conditionalFormatting sqref="P6:P34">
    <cfRule type="cellIs" dxfId="43" priority="14" operator="equal">
      <formula>$P$35</formula>
    </cfRule>
  </conditionalFormatting>
  <conditionalFormatting sqref="Q6:Q34">
    <cfRule type="cellIs" dxfId="42" priority="13" operator="equal">
      <formula>$Q$35</formula>
    </cfRule>
  </conditionalFormatting>
  <conditionalFormatting sqref="R6:R34">
    <cfRule type="cellIs" dxfId="41" priority="12" operator="equal">
      <formula>$R$35</formula>
    </cfRule>
  </conditionalFormatting>
  <conditionalFormatting sqref="S6:S34">
    <cfRule type="cellIs" dxfId="40" priority="11" operator="equal">
      <formula>$S$35</formula>
    </cfRule>
  </conditionalFormatting>
  <conditionalFormatting sqref="T6:T34">
    <cfRule type="cellIs" dxfId="39" priority="10" operator="equal">
      <formula>$T$35</formula>
    </cfRule>
  </conditionalFormatting>
  <conditionalFormatting sqref="U6:U34">
    <cfRule type="cellIs" dxfId="38" priority="9" operator="equal">
      <formula>$U$35</formula>
    </cfRule>
  </conditionalFormatting>
  <conditionalFormatting sqref="V6:V34">
    <cfRule type="cellIs" dxfId="37" priority="8" operator="equal">
      <formula>$V$35</formula>
    </cfRule>
  </conditionalFormatting>
  <conditionalFormatting sqref="W6:W34">
    <cfRule type="cellIs" dxfId="36" priority="7" operator="equal">
      <formula>$W$35</formula>
    </cfRule>
  </conditionalFormatting>
  <conditionalFormatting sqref="X6:X34">
    <cfRule type="cellIs" dxfId="35" priority="6" operator="equal">
      <formula>$X$35</formula>
    </cfRule>
  </conditionalFormatting>
  <conditionalFormatting sqref="Y6:Y34">
    <cfRule type="cellIs" dxfId="34" priority="5" operator="equal">
      <formula>$Y$35</formula>
    </cfRule>
  </conditionalFormatting>
  <conditionalFormatting sqref="Z6:Z34">
    <cfRule type="cellIs" dxfId="33" priority="4" operator="equal">
      <formula>$Z$35</formula>
    </cfRule>
  </conditionalFormatting>
  <conditionalFormatting sqref="AA6:AA34">
    <cfRule type="cellIs" dxfId="32" priority="3" operator="equal">
      <formula>$AA$35</formula>
    </cfRule>
  </conditionalFormatting>
  <conditionalFormatting sqref="K44:K71">
    <cfRule type="cellIs" dxfId="31" priority="1" operator="equal">
      <formula>"NG"</formula>
    </cfRule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B1:AL69"/>
  <sheetViews>
    <sheetView zoomScale="85" zoomScaleNormal="85" workbookViewId="0">
      <pane xSplit="8" ySplit="5" topLeftCell="I16" activePane="bottomRight" state="frozen"/>
      <selection pane="topRight" activeCell="L1" sqref="L1"/>
      <selection pane="bottomLeft" activeCell="A6" sqref="A6"/>
      <selection pane="bottomRight" activeCell="I42" sqref="I42"/>
    </sheetView>
  </sheetViews>
  <sheetFormatPr defaultColWidth="9.140625" defaultRowHeight="14.25"/>
  <cols>
    <col min="1" max="1" width="3" style="22" customWidth="1"/>
    <col min="2" max="5" width="9.28515625" style="22" bestFit="1" customWidth="1"/>
    <col min="6" max="6" width="9.28515625" style="22" customWidth="1"/>
    <col min="7" max="7" width="9.28515625" style="22" bestFit="1" customWidth="1"/>
    <col min="8" max="8" width="14.42578125" style="22" bestFit="1" customWidth="1"/>
    <col min="9" max="9" width="13.85546875" style="22" customWidth="1"/>
    <col min="10" max="10" width="11" style="22" customWidth="1"/>
    <col min="11" max="11" width="9.28515625" style="22" bestFit="1" customWidth="1"/>
    <col min="12" max="12" width="9" style="22" customWidth="1"/>
    <col min="13" max="14" width="9.28515625" style="22" bestFit="1" customWidth="1"/>
    <col min="15" max="15" width="9.7109375" style="22" customWidth="1"/>
    <col min="16" max="16" width="9.140625" style="22" customWidth="1"/>
    <col min="17" max="24" width="9.28515625" style="22" bestFit="1" customWidth="1"/>
    <col min="25" max="16384" width="9.140625" style="22"/>
  </cols>
  <sheetData>
    <row r="1" spans="2:24"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</row>
    <row r="2" spans="2:24">
      <c r="I2" s="24" t="s">
        <v>16</v>
      </c>
      <c r="J2" s="24">
        <v>1</v>
      </c>
      <c r="K2" s="24">
        <v>2</v>
      </c>
      <c r="L2" s="24">
        <v>3</v>
      </c>
      <c r="M2" s="24">
        <v>4</v>
      </c>
      <c r="N2" s="24">
        <v>5</v>
      </c>
      <c r="O2" s="24">
        <v>6</v>
      </c>
      <c r="P2" s="24">
        <v>7</v>
      </c>
      <c r="Q2" s="24">
        <v>8</v>
      </c>
      <c r="R2" s="24">
        <v>9</v>
      </c>
      <c r="S2" s="24">
        <v>10</v>
      </c>
      <c r="T2" s="24">
        <v>11</v>
      </c>
      <c r="U2" s="24">
        <v>12</v>
      </c>
      <c r="V2" s="24">
        <v>13</v>
      </c>
      <c r="W2" s="24">
        <v>14</v>
      </c>
      <c r="X2" s="24">
        <v>15</v>
      </c>
    </row>
    <row r="3" spans="2:24">
      <c r="I3" s="24" t="s">
        <v>15</v>
      </c>
      <c r="J3" s="32">
        <v>0.15229999999999999</v>
      </c>
      <c r="K3" s="32">
        <v>0.377</v>
      </c>
      <c r="L3" s="32">
        <v>0.877</v>
      </c>
      <c r="M3" s="32">
        <v>1.4765999999999999</v>
      </c>
      <c r="N3" s="32">
        <v>1.9140999999999999</v>
      </c>
      <c r="O3" s="32">
        <v>2.4062999999999999</v>
      </c>
      <c r="P3" s="32">
        <v>2.7305000000000001</v>
      </c>
      <c r="Q3" s="32">
        <v>3.3222999999999998</v>
      </c>
      <c r="R3" s="32">
        <v>3.9022999999999999</v>
      </c>
      <c r="S3" s="32">
        <v>4.5233999999999996</v>
      </c>
      <c r="T3" s="32">
        <v>5.1151999999999997</v>
      </c>
      <c r="U3" s="32">
        <v>5.5547000000000004</v>
      </c>
      <c r="V3" s="32">
        <v>6.2266000000000004</v>
      </c>
      <c r="W3" s="32">
        <v>6.9141000000000004</v>
      </c>
      <c r="X3" s="32">
        <v>7.4062999999999999</v>
      </c>
    </row>
    <row r="4" spans="2:24">
      <c r="I4" s="24" t="s">
        <v>14</v>
      </c>
      <c r="J4" s="24">
        <v>2</v>
      </c>
      <c r="K4" s="24">
        <v>2</v>
      </c>
      <c r="L4" s="24">
        <v>2</v>
      </c>
      <c r="M4" s="24">
        <v>4</v>
      </c>
      <c r="N4" s="24">
        <v>4</v>
      </c>
      <c r="O4" s="24">
        <v>4</v>
      </c>
      <c r="P4" s="24">
        <v>6</v>
      </c>
      <c r="Q4" s="24">
        <v>6</v>
      </c>
      <c r="R4" s="24">
        <v>6</v>
      </c>
      <c r="S4" s="24">
        <v>6</v>
      </c>
      <c r="T4" s="24">
        <v>6</v>
      </c>
      <c r="U4" s="24">
        <v>8</v>
      </c>
      <c r="V4" s="24">
        <v>8</v>
      </c>
      <c r="W4" s="24">
        <v>8</v>
      </c>
      <c r="X4" s="24">
        <v>8</v>
      </c>
    </row>
    <row r="5" spans="2:24">
      <c r="B5" s="28" t="s">
        <v>13</v>
      </c>
      <c r="C5" s="28" t="s">
        <v>12</v>
      </c>
      <c r="D5" s="28" t="s">
        <v>11</v>
      </c>
      <c r="E5" s="28" t="s">
        <v>18</v>
      </c>
      <c r="F5" s="28" t="s">
        <v>10</v>
      </c>
      <c r="G5" s="28" t="s">
        <v>9</v>
      </c>
      <c r="H5" s="28" t="s">
        <v>8</v>
      </c>
      <c r="I5" s="33" t="s">
        <v>8</v>
      </c>
      <c r="J5" s="44">
        <f t="shared" ref="J5:X5" si="0">J3/J4</f>
        <v>7.6149999999999995E-2</v>
      </c>
      <c r="K5" s="44">
        <f t="shared" si="0"/>
        <v>0.1885</v>
      </c>
      <c r="L5" s="44">
        <f t="shared" si="0"/>
        <v>0.4385</v>
      </c>
      <c r="M5" s="44">
        <f t="shared" si="0"/>
        <v>0.36914999999999998</v>
      </c>
      <c r="N5" s="44">
        <f t="shared" si="0"/>
        <v>0.47852499999999998</v>
      </c>
      <c r="O5" s="44">
        <f t="shared" si="0"/>
        <v>0.60157499999999997</v>
      </c>
      <c r="P5" s="46">
        <f t="shared" si="0"/>
        <v>0.45508333333333334</v>
      </c>
      <c r="Q5" s="44">
        <f t="shared" si="0"/>
        <v>0.55371666666666663</v>
      </c>
      <c r="R5" s="44">
        <f t="shared" si="0"/>
        <v>0.65038333333333331</v>
      </c>
      <c r="S5" s="44">
        <f t="shared" si="0"/>
        <v>0.7538999999999999</v>
      </c>
      <c r="T5" s="45">
        <f t="shared" si="0"/>
        <v>0.85253333333333325</v>
      </c>
      <c r="U5" s="44">
        <f t="shared" si="0"/>
        <v>0.69433750000000005</v>
      </c>
      <c r="V5" s="44">
        <f t="shared" si="0"/>
        <v>0.77832500000000004</v>
      </c>
      <c r="W5" s="44">
        <f t="shared" si="0"/>
        <v>0.86426250000000004</v>
      </c>
      <c r="X5" s="44">
        <f t="shared" si="0"/>
        <v>0.92578749999999999</v>
      </c>
    </row>
    <row r="6" spans="2:24" ht="15">
      <c r="B6" s="29">
        <v>0</v>
      </c>
      <c r="C6" s="30">
        <v>2</v>
      </c>
      <c r="D6" s="30">
        <v>0</v>
      </c>
      <c r="E6" s="30">
        <v>1384</v>
      </c>
      <c r="F6" s="30">
        <f>E6+IF(E6&gt;6144,(ROUNDDOWN(E6/(6144-24),0)+1)*24,24)</f>
        <v>1408</v>
      </c>
      <c r="G6" s="30">
        <v>6300</v>
      </c>
      <c r="H6" s="30">
        <f>F6/C6/G6</f>
        <v>0.11174603174603175</v>
      </c>
      <c r="I6" s="30"/>
      <c r="J6" s="47">
        <f>ABS(J5-H6)</f>
        <v>3.559603174603175E-2</v>
      </c>
      <c r="K6" s="47">
        <f>ABS(K$5-H6)</f>
        <v>7.6753968253968255E-2</v>
      </c>
      <c r="L6" s="47">
        <f>ABS(L$5-H6)</f>
        <v>0.32675396825396824</v>
      </c>
      <c r="M6" s="52"/>
      <c r="N6" s="52"/>
      <c r="O6" s="52"/>
      <c r="P6" s="51"/>
      <c r="Q6" s="48"/>
      <c r="R6" s="48"/>
      <c r="S6" s="48"/>
      <c r="T6" s="48"/>
      <c r="U6" s="48"/>
      <c r="V6" s="48"/>
      <c r="W6" s="48"/>
      <c r="X6" s="48"/>
    </row>
    <row r="7" spans="2:24" ht="15">
      <c r="B7" s="29">
        <v>1</v>
      </c>
      <c r="C7" s="30">
        <v>2</v>
      </c>
      <c r="D7" s="30">
        <v>2</v>
      </c>
      <c r="E7" s="30">
        <v>2216</v>
      </c>
      <c r="F7" s="30">
        <f t="shared" ref="F7:F33" si="1">E7+IF(E7&gt;6144,(ROUNDDOWN(E7/(6144-24),0)+1)*24,24)</f>
        <v>2240</v>
      </c>
      <c r="G7" s="30">
        <f t="shared" ref="G7:G33" si="2">G6</f>
        <v>6300</v>
      </c>
      <c r="H7" s="30">
        <f t="shared" ref="H7:H33" si="3">F7/C7/G7</f>
        <v>0.17777777777777778</v>
      </c>
      <c r="I7" s="30"/>
      <c r="J7" s="47">
        <f t="shared" ref="J7:J10" si="4">ABS(J6-H7)</f>
        <v>0.14218174603174605</v>
      </c>
      <c r="K7" s="47">
        <f>ABS(K$5-H7)</f>
        <v>1.0722222222222216E-2</v>
      </c>
      <c r="L7" s="47">
        <f t="shared" ref="L7:L10" si="5">ABS(L$5-H7)</f>
        <v>0.26072222222222219</v>
      </c>
      <c r="M7" s="52"/>
      <c r="N7" s="52"/>
      <c r="O7" s="52"/>
      <c r="P7" s="51"/>
      <c r="Q7" s="48"/>
      <c r="R7" s="48"/>
      <c r="S7" s="48"/>
      <c r="T7" s="48"/>
      <c r="U7" s="48"/>
      <c r="V7" s="48"/>
      <c r="W7" s="48"/>
      <c r="X7" s="48"/>
    </row>
    <row r="8" spans="2:24" ht="15">
      <c r="B8" s="29">
        <v>2</v>
      </c>
      <c r="C8" s="30">
        <v>2</v>
      </c>
      <c r="D8" s="30">
        <v>4</v>
      </c>
      <c r="E8" s="30">
        <v>3624</v>
      </c>
      <c r="F8" s="30">
        <f t="shared" si="1"/>
        <v>3648</v>
      </c>
      <c r="G8" s="30">
        <f t="shared" si="2"/>
        <v>6300</v>
      </c>
      <c r="H8" s="30">
        <f>F8/C8/G8</f>
        <v>0.28952380952380952</v>
      </c>
      <c r="I8" s="30"/>
      <c r="J8" s="47">
        <f t="shared" si="4"/>
        <v>0.14734206349206347</v>
      </c>
      <c r="K8" s="47">
        <f t="shared" ref="K8:K10" si="6">ABS(K$5-H8)</f>
        <v>0.10102380952380952</v>
      </c>
      <c r="L8" s="47">
        <f t="shared" si="5"/>
        <v>0.14897619047619048</v>
      </c>
      <c r="M8" s="52"/>
      <c r="N8" s="52"/>
      <c r="O8" s="52"/>
      <c r="P8" s="51"/>
      <c r="Q8" s="48"/>
      <c r="R8" s="48"/>
      <c r="S8" s="48"/>
      <c r="T8" s="48"/>
      <c r="U8" s="48"/>
      <c r="V8" s="48"/>
      <c r="W8" s="48"/>
      <c r="X8" s="48"/>
    </row>
    <row r="9" spans="2:24" ht="15">
      <c r="B9" s="29">
        <v>3</v>
      </c>
      <c r="C9" s="30">
        <v>2</v>
      </c>
      <c r="D9" s="30">
        <v>6</v>
      </c>
      <c r="E9" s="30">
        <v>5160</v>
      </c>
      <c r="F9" s="30">
        <f t="shared" si="1"/>
        <v>5184</v>
      </c>
      <c r="G9" s="30">
        <f t="shared" si="2"/>
        <v>6300</v>
      </c>
      <c r="H9" s="30">
        <f t="shared" si="3"/>
        <v>0.41142857142857142</v>
      </c>
      <c r="I9" s="30"/>
      <c r="J9" s="47">
        <f t="shared" si="4"/>
        <v>0.26408650793650795</v>
      </c>
      <c r="K9" s="47">
        <f t="shared" si="6"/>
        <v>0.22292857142857142</v>
      </c>
      <c r="L9" s="47">
        <f t="shared" si="5"/>
        <v>2.707142857142858E-2</v>
      </c>
      <c r="M9" s="52"/>
      <c r="N9" s="52"/>
      <c r="O9" s="52"/>
      <c r="P9" s="51"/>
      <c r="Q9" s="48"/>
      <c r="R9" s="48"/>
      <c r="S9" s="48"/>
      <c r="T9" s="48"/>
      <c r="U9" s="48"/>
      <c r="V9" s="48"/>
      <c r="W9" s="48"/>
      <c r="X9" s="48"/>
    </row>
    <row r="10" spans="2:24" ht="15">
      <c r="B10" s="29">
        <v>4</v>
      </c>
      <c r="C10" s="30">
        <v>2</v>
      </c>
      <c r="D10" s="30">
        <v>8</v>
      </c>
      <c r="E10" s="30">
        <v>6968</v>
      </c>
      <c r="F10" s="30">
        <f t="shared" si="1"/>
        <v>7016</v>
      </c>
      <c r="G10" s="30">
        <f t="shared" si="2"/>
        <v>6300</v>
      </c>
      <c r="H10" s="30">
        <f t="shared" si="3"/>
        <v>0.55682539682539678</v>
      </c>
      <c r="I10" s="30"/>
      <c r="J10" s="47">
        <f t="shared" si="4"/>
        <v>0.29273888888888883</v>
      </c>
      <c r="K10" s="47">
        <f t="shared" si="6"/>
        <v>0.36832539682539678</v>
      </c>
      <c r="L10" s="47">
        <f t="shared" si="5"/>
        <v>0.11832539682539678</v>
      </c>
      <c r="M10" s="52"/>
      <c r="N10" s="52"/>
      <c r="O10" s="52"/>
      <c r="P10" s="51"/>
      <c r="Q10" s="48"/>
      <c r="R10" s="48"/>
      <c r="S10" s="48"/>
      <c r="T10" s="48"/>
      <c r="U10" s="48"/>
      <c r="V10" s="48"/>
      <c r="W10" s="48"/>
      <c r="X10" s="48"/>
    </row>
    <row r="11" spans="2:24" ht="15">
      <c r="B11" s="29">
        <v>5</v>
      </c>
      <c r="C11" s="30">
        <v>4</v>
      </c>
      <c r="D11" s="30">
        <v>10</v>
      </c>
      <c r="E11" s="30">
        <v>8760</v>
      </c>
      <c r="F11" s="30">
        <f t="shared" si="1"/>
        <v>8808</v>
      </c>
      <c r="G11" s="30">
        <f t="shared" si="2"/>
        <v>6300</v>
      </c>
      <c r="H11" s="30">
        <f t="shared" si="3"/>
        <v>0.34952380952380951</v>
      </c>
      <c r="I11" s="30"/>
      <c r="J11" s="52"/>
      <c r="K11" s="52"/>
      <c r="L11" s="52"/>
      <c r="M11" s="47">
        <f t="shared" ref="M11:M15" si="7">ABS(M$5-H11)</f>
        <v>1.9626190476190464E-2</v>
      </c>
      <c r="N11" s="47">
        <f t="shared" ref="N11:N15" si="8">ABS(N$5-H11)</f>
        <v>0.12900119047619046</v>
      </c>
      <c r="O11" s="47">
        <f t="shared" ref="O11:O15" si="9">ABS(O$5-H11)</f>
        <v>0.25205119047619046</v>
      </c>
      <c r="P11" s="49"/>
      <c r="Q11" s="49"/>
      <c r="R11" s="49"/>
      <c r="S11" s="48"/>
      <c r="T11" s="48"/>
      <c r="U11" s="48"/>
      <c r="V11" s="48"/>
      <c r="W11" s="48"/>
      <c r="X11" s="48"/>
    </row>
    <row r="12" spans="2:24" ht="15">
      <c r="B12" s="29">
        <v>6</v>
      </c>
      <c r="C12" s="30">
        <v>4</v>
      </c>
      <c r="D12" s="30">
        <v>11</v>
      </c>
      <c r="E12" s="30">
        <v>9912</v>
      </c>
      <c r="F12" s="30">
        <f t="shared" si="1"/>
        <v>9960</v>
      </c>
      <c r="G12" s="30">
        <f t="shared" si="2"/>
        <v>6300</v>
      </c>
      <c r="H12" s="30">
        <f t="shared" si="3"/>
        <v>0.39523809523809522</v>
      </c>
      <c r="I12" s="30"/>
      <c r="J12" s="52"/>
      <c r="K12" s="52"/>
      <c r="L12" s="52"/>
      <c r="M12" s="47">
        <f t="shared" si="7"/>
        <v>2.6088095238095244E-2</v>
      </c>
      <c r="N12" s="47">
        <f t="shared" si="8"/>
        <v>8.3286904761904756E-2</v>
      </c>
      <c r="O12" s="47">
        <f t="shared" si="9"/>
        <v>0.20633690476190475</v>
      </c>
      <c r="P12" s="49"/>
      <c r="Q12" s="49"/>
      <c r="R12" s="49"/>
      <c r="S12" s="48"/>
      <c r="T12" s="48"/>
      <c r="U12" s="48"/>
      <c r="V12" s="48"/>
      <c r="W12" s="48"/>
      <c r="X12" s="48"/>
    </row>
    <row r="13" spans="2:24" ht="15">
      <c r="B13" s="29">
        <v>7</v>
      </c>
      <c r="C13" s="30">
        <v>4</v>
      </c>
      <c r="D13" s="30">
        <v>12</v>
      </c>
      <c r="E13" s="30">
        <v>11448</v>
      </c>
      <c r="F13" s="30">
        <f t="shared" si="1"/>
        <v>11496</v>
      </c>
      <c r="G13" s="30">
        <f t="shared" si="2"/>
        <v>6300</v>
      </c>
      <c r="H13" s="30">
        <f t="shared" si="3"/>
        <v>0.4561904761904762</v>
      </c>
      <c r="I13" s="30"/>
      <c r="J13" s="52"/>
      <c r="K13" s="52"/>
      <c r="L13" s="52"/>
      <c r="M13" s="47">
        <f t="shared" si="7"/>
        <v>8.7040476190476224E-2</v>
      </c>
      <c r="N13" s="47">
        <f t="shared" si="8"/>
        <v>2.2334523809523776E-2</v>
      </c>
      <c r="O13" s="47">
        <f>ABS(O$5-H13)</f>
        <v>0.14538452380952377</v>
      </c>
      <c r="P13" s="49"/>
      <c r="Q13" s="49"/>
      <c r="R13" s="49"/>
      <c r="S13" s="48"/>
      <c r="T13" s="48"/>
      <c r="U13" s="48"/>
      <c r="V13" s="48"/>
      <c r="W13" s="48"/>
      <c r="X13" s="48"/>
    </row>
    <row r="14" spans="2:24" ht="15">
      <c r="B14" s="29">
        <v>8</v>
      </c>
      <c r="C14" s="30">
        <v>4</v>
      </c>
      <c r="D14" s="30">
        <v>13</v>
      </c>
      <c r="E14" s="30">
        <v>12960</v>
      </c>
      <c r="F14" s="30">
        <f t="shared" si="1"/>
        <v>13032</v>
      </c>
      <c r="G14" s="30">
        <f t="shared" si="2"/>
        <v>6300</v>
      </c>
      <c r="H14" s="30">
        <f t="shared" si="3"/>
        <v>0.51714285714285713</v>
      </c>
      <c r="I14" s="30"/>
      <c r="J14" s="52"/>
      <c r="K14" s="52"/>
      <c r="L14" s="52"/>
      <c r="M14" s="47">
        <f t="shared" si="7"/>
        <v>0.14799285714285715</v>
      </c>
      <c r="N14" s="47">
        <f t="shared" si="8"/>
        <v>3.8617857142857148E-2</v>
      </c>
      <c r="O14" s="47">
        <f t="shared" si="9"/>
        <v>8.4432142857142845E-2</v>
      </c>
      <c r="P14" s="49"/>
      <c r="Q14" s="49"/>
      <c r="R14" s="49"/>
      <c r="S14" s="48"/>
      <c r="T14" s="48"/>
      <c r="U14" s="48"/>
      <c r="V14" s="48"/>
      <c r="W14" s="48"/>
      <c r="X14" s="48"/>
    </row>
    <row r="15" spans="2:24" ht="15">
      <c r="B15" s="29">
        <v>9</v>
      </c>
      <c r="C15" s="30">
        <v>4</v>
      </c>
      <c r="D15" s="30">
        <v>14</v>
      </c>
      <c r="E15" s="30">
        <v>14112</v>
      </c>
      <c r="F15" s="30">
        <f t="shared" si="1"/>
        <v>14184</v>
      </c>
      <c r="G15" s="30">
        <f t="shared" si="2"/>
        <v>6300</v>
      </c>
      <c r="H15" s="30">
        <f t="shared" si="3"/>
        <v>0.56285714285714283</v>
      </c>
      <c r="I15" s="30"/>
      <c r="J15" s="52"/>
      <c r="K15" s="52"/>
      <c r="L15" s="52"/>
      <c r="M15" s="47">
        <f t="shared" si="7"/>
        <v>0.19370714285714286</v>
      </c>
      <c r="N15" s="47">
        <f t="shared" si="8"/>
        <v>8.4332142857142856E-2</v>
      </c>
      <c r="O15" s="47">
        <f t="shared" si="9"/>
        <v>3.8717857142857137E-2</v>
      </c>
      <c r="P15" s="50"/>
      <c r="Q15" s="50"/>
      <c r="R15" s="50"/>
      <c r="S15" s="51"/>
      <c r="T15" s="51"/>
      <c r="U15" s="48"/>
      <c r="V15" s="48"/>
      <c r="W15" s="48"/>
      <c r="X15" s="48"/>
    </row>
    <row r="16" spans="2:24" ht="15">
      <c r="B16" s="29">
        <v>10</v>
      </c>
      <c r="C16" s="30">
        <v>4</v>
      </c>
      <c r="D16" s="30">
        <v>15</v>
      </c>
      <c r="E16" s="30">
        <v>15264</v>
      </c>
      <c r="F16" s="30">
        <f t="shared" si="1"/>
        <v>15336</v>
      </c>
      <c r="G16" s="30">
        <f t="shared" si="2"/>
        <v>6300</v>
      </c>
      <c r="H16" s="30">
        <f t="shared" si="3"/>
        <v>0.60857142857142854</v>
      </c>
      <c r="I16" s="30"/>
      <c r="J16" s="48"/>
      <c r="K16" s="48"/>
      <c r="L16" s="48"/>
      <c r="M16" s="47">
        <f t="shared" ref="M16" si="10">ABS(M$5-H16)</f>
        <v>0.23942142857142856</v>
      </c>
      <c r="N16" s="47">
        <f t="shared" ref="N16" si="11">ABS(N$5-H16)</f>
        <v>0.13004642857142856</v>
      </c>
      <c r="O16" s="47">
        <f t="shared" ref="O16" si="12">ABS(O$5-H16)</f>
        <v>6.9964285714285701E-3</v>
      </c>
      <c r="P16" s="50"/>
      <c r="Q16" s="50"/>
      <c r="R16" s="50"/>
      <c r="S16" s="51"/>
      <c r="T16" s="51"/>
      <c r="U16" s="48"/>
      <c r="V16" s="48"/>
      <c r="W16" s="48"/>
      <c r="X16" s="48"/>
    </row>
    <row r="17" spans="2:24" ht="15">
      <c r="B17" s="29">
        <v>11</v>
      </c>
      <c r="C17" s="30">
        <v>6</v>
      </c>
      <c r="D17" s="30">
        <v>16</v>
      </c>
      <c r="E17" s="30">
        <v>16416</v>
      </c>
      <c r="F17" s="30">
        <f t="shared" si="1"/>
        <v>16488</v>
      </c>
      <c r="G17" s="30">
        <f t="shared" si="2"/>
        <v>6300</v>
      </c>
      <c r="H17" s="30">
        <f t="shared" si="3"/>
        <v>0.43619047619047618</v>
      </c>
      <c r="I17" s="30"/>
      <c r="J17" s="48"/>
      <c r="K17" s="48"/>
      <c r="L17" s="48"/>
      <c r="M17" s="48"/>
      <c r="N17" s="48"/>
      <c r="O17" s="48"/>
      <c r="P17" s="53">
        <f t="shared" ref="P17:P22" si="13">ABS(P$5-H17)</f>
        <v>1.8892857142857156E-2</v>
      </c>
      <c r="Q17" s="53">
        <f t="shared" ref="Q17:Q22" si="14">ABS(Q$5-H17)</f>
        <v>0.11752619047619045</v>
      </c>
      <c r="R17" s="53">
        <f t="shared" ref="R17:R21" si="15">ABS(R$5-H17)</f>
        <v>0.21419285714285713</v>
      </c>
      <c r="S17" s="47">
        <f t="shared" ref="S17:S22" si="16">ABS(S$5-H17)</f>
        <v>0.31770952380952372</v>
      </c>
      <c r="T17" s="47">
        <f t="shared" ref="T17:T22" si="17">ABS(T$5-H17)</f>
        <v>0.41634285714285707</v>
      </c>
      <c r="U17" s="48"/>
      <c r="V17" s="48"/>
      <c r="W17" s="48"/>
      <c r="X17" s="48"/>
    </row>
    <row r="18" spans="2:24" ht="15">
      <c r="B18" s="29">
        <v>12</v>
      </c>
      <c r="C18" s="30">
        <v>6</v>
      </c>
      <c r="D18" s="30">
        <v>17</v>
      </c>
      <c r="E18" s="30">
        <v>18336</v>
      </c>
      <c r="F18" s="30">
        <f t="shared" si="1"/>
        <v>18408</v>
      </c>
      <c r="G18" s="30">
        <f t="shared" si="2"/>
        <v>6300</v>
      </c>
      <c r="H18" s="30">
        <f t="shared" si="3"/>
        <v>0.48698412698412696</v>
      </c>
      <c r="I18" s="30"/>
      <c r="J18" s="48"/>
      <c r="K18" s="48"/>
      <c r="L18" s="48"/>
      <c r="M18" s="48"/>
      <c r="N18" s="48"/>
      <c r="O18" s="48"/>
      <c r="P18" s="53">
        <f>ABS(P$5-H18)</f>
        <v>3.1900793650793624E-2</v>
      </c>
      <c r="Q18" s="53">
        <f>ABS(Q$5-H18)</f>
        <v>6.6732539682539671E-2</v>
      </c>
      <c r="R18" s="53">
        <f t="shared" si="15"/>
        <v>0.16339920634920635</v>
      </c>
      <c r="S18" s="47">
        <f t="shared" si="16"/>
        <v>0.26691587301587294</v>
      </c>
      <c r="T18" s="47">
        <f t="shared" si="17"/>
        <v>0.36554920634920629</v>
      </c>
      <c r="U18" s="48"/>
      <c r="V18" s="48"/>
      <c r="W18" s="48"/>
      <c r="X18" s="48"/>
    </row>
    <row r="19" spans="2:24" ht="15">
      <c r="B19" s="29">
        <v>13</v>
      </c>
      <c r="C19" s="30">
        <v>6</v>
      </c>
      <c r="D19" s="30">
        <v>18</v>
      </c>
      <c r="E19" s="30">
        <v>19848</v>
      </c>
      <c r="F19" s="30">
        <f t="shared" si="1"/>
        <v>19944</v>
      </c>
      <c r="G19" s="30">
        <f t="shared" si="2"/>
        <v>6300</v>
      </c>
      <c r="H19" s="30">
        <f t="shared" si="3"/>
        <v>0.52761904761904765</v>
      </c>
      <c r="I19" s="30"/>
      <c r="J19" s="48"/>
      <c r="K19" s="48"/>
      <c r="L19" s="48"/>
      <c r="M19" s="48"/>
      <c r="N19" s="48"/>
      <c r="O19" s="48"/>
      <c r="P19" s="53">
        <f t="shared" si="13"/>
        <v>7.2535714285714314E-2</v>
      </c>
      <c r="Q19" s="53">
        <f t="shared" si="14"/>
        <v>2.6097619047618981E-2</v>
      </c>
      <c r="R19" s="53">
        <f t="shared" si="15"/>
        <v>0.12276428571428566</v>
      </c>
      <c r="S19" s="47">
        <f t="shared" si="16"/>
        <v>0.22628095238095225</v>
      </c>
      <c r="T19" s="47">
        <f t="shared" si="17"/>
        <v>0.3249142857142856</v>
      </c>
      <c r="U19" s="48"/>
      <c r="V19" s="48"/>
      <c r="W19" s="48"/>
      <c r="X19" s="48"/>
    </row>
    <row r="20" spans="2:24" ht="15">
      <c r="B20" s="29">
        <v>14</v>
      </c>
      <c r="C20" s="30">
        <v>6</v>
      </c>
      <c r="D20" s="30">
        <v>19</v>
      </c>
      <c r="E20" s="30">
        <v>21384</v>
      </c>
      <c r="F20" s="30">
        <f t="shared" si="1"/>
        <v>21480</v>
      </c>
      <c r="G20" s="30">
        <f t="shared" si="2"/>
        <v>6300</v>
      </c>
      <c r="H20" s="30">
        <f t="shared" si="3"/>
        <v>0.56825396825396823</v>
      </c>
      <c r="I20" s="30"/>
      <c r="J20" s="48"/>
      <c r="K20" s="48"/>
      <c r="L20" s="48"/>
      <c r="M20" s="48"/>
      <c r="N20" s="48"/>
      <c r="O20" s="48"/>
      <c r="P20" s="53">
        <f t="shared" si="13"/>
        <v>0.11317063492063489</v>
      </c>
      <c r="Q20" s="53">
        <f t="shared" si="14"/>
        <v>1.4537301587301599E-2</v>
      </c>
      <c r="R20" s="53">
        <f>ABS(R$5-H20)</f>
        <v>8.212936507936508E-2</v>
      </c>
      <c r="S20" s="47">
        <f t="shared" si="16"/>
        <v>0.18564603174603167</v>
      </c>
      <c r="T20" s="47">
        <f t="shared" si="17"/>
        <v>0.28427936507936502</v>
      </c>
      <c r="U20" s="48"/>
      <c r="V20" s="48"/>
      <c r="W20" s="48"/>
      <c r="X20" s="48"/>
    </row>
    <row r="21" spans="2:24" ht="15">
      <c r="B21" s="29">
        <v>15</v>
      </c>
      <c r="C21" s="30">
        <v>6</v>
      </c>
      <c r="D21" s="30">
        <v>20</v>
      </c>
      <c r="E21" s="30">
        <v>22920</v>
      </c>
      <c r="F21" s="30">
        <f t="shared" si="1"/>
        <v>23016</v>
      </c>
      <c r="G21" s="30">
        <f t="shared" si="2"/>
        <v>6300</v>
      </c>
      <c r="H21" s="30">
        <f t="shared" si="3"/>
        <v>0.60888888888888892</v>
      </c>
      <c r="I21" s="30"/>
      <c r="J21" s="48"/>
      <c r="K21" s="48"/>
      <c r="L21" s="48"/>
      <c r="M21" s="48"/>
      <c r="N21" s="48"/>
      <c r="O21" s="48"/>
      <c r="P21" s="53">
        <f t="shared" si="13"/>
        <v>0.15380555555555558</v>
      </c>
      <c r="Q21" s="53">
        <f t="shared" si="14"/>
        <v>5.5172222222222289E-2</v>
      </c>
      <c r="R21" s="53">
        <f t="shared" si="15"/>
        <v>4.1494444444444389E-2</v>
      </c>
      <c r="S21" s="47">
        <f t="shared" si="16"/>
        <v>0.14501111111111098</v>
      </c>
      <c r="T21" s="47">
        <f t="shared" si="17"/>
        <v>0.24364444444444433</v>
      </c>
      <c r="U21" s="48"/>
      <c r="V21" s="48"/>
      <c r="W21" s="48"/>
      <c r="X21" s="48"/>
    </row>
    <row r="22" spans="2:24" ht="15">
      <c r="B22" s="29">
        <v>16</v>
      </c>
      <c r="C22" s="30">
        <v>6</v>
      </c>
      <c r="D22" s="30">
        <v>21</v>
      </c>
      <c r="E22" s="30">
        <v>25456</v>
      </c>
      <c r="F22" s="30">
        <f t="shared" si="1"/>
        <v>25576</v>
      </c>
      <c r="G22" s="30">
        <f t="shared" si="2"/>
        <v>6300</v>
      </c>
      <c r="H22" s="30">
        <f t="shared" si="3"/>
        <v>0.67661375661375667</v>
      </c>
      <c r="I22" s="30"/>
      <c r="J22" s="48"/>
      <c r="K22" s="48"/>
      <c r="L22" s="48"/>
      <c r="M22" s="48"/>
      <c r="N22" s="48"/>
      <c r="O22" s="48"/>
      <c r="P22" s="53">
        <f t="shared" si="13"/>
        <v>0.22153042328042333</v>
      </c>
      <c r="Q22" s="53">
        <f t="shared" si="14"/>
        <v>0.12289708994709003</v>
      </c>
      <c r="R22" s="53">
        <f>ABS(R$5-H22)</f>
        <v>2.6230423280423354E-2</v>
      </c>
      <c r="S22" s="47">
        <f t="shared" si="16"/>
        <v>7.7286243386243236E-2</v>
      </c>
      <c r="T22" s="47">
        <f t="shared" si="17"/>
        <v>0.17591957671957659</v>
      </c>
      <c r="U22" s="48"/>
      <c r="V22" s="48"/>
      <c r="W22" s="48"/>
      <c r="X22" s="48"/>
    </row>
    <row r="23" spans="2:24" ht="15">
      <c r="B23" s="29">
        <v>17</v>
      </c>
      <c r="C23" s="30">
        <v>6</v>
      </c>
      <c r="D23" s="30">
        <v>22</v>
      </c>
      <c r="E23" s="30">
        <v>27376</v>
      </c>
      <c r="F23" s="30">
        <f t="shared" si="1"/>
        <v>27496</v>
      </c>
      <c r="G23" s="30">
        <f t="shared" si="2"/>
        <v>6300</v>
      </c>
      <c r="H23" s="30">
        <f t="shared" si="3"/>
        <v>0.7274074074074075</v>
      </c>
      <c r="I23" s="30"/>
      <c r="J23" s="48"/>
      <c r="K23" s="48"/>
      <c r="L23" s="48"/>
      <c r="M23" s="48"/>
      <c r="N23" s="48"/>
      <c r="O23" s="48"/>
      <c r="P23" s="53">
        <f t="shared" ref="P23:P25" si="18">ABS(P$5-H23)</f>
        <v>0.27232407407407416</v>
      </c>
      <c r="Q23" s="53">
        <f t="shared" ref="Q23:Q25" si="19">ABS(Q$5-H23)</f>
        <v>0.17369074074074087</v>
      </c>
      <c r="R23" s="53">
        <f t="shared" ref="R23:R25" si="20">ABS(R$5-H23)</f>
        <v>7.7024074074074189E-2</v>
      </c>
      <c r="S23" s="47">
        <f>ABS(S$5-H23)</f>
        <v>2.6492592592592401E-2</v>
      </c>
      <c r="T23" s="47">
        <f>ABS(T$5-H23)</f>
        <v>0.12512592592592575</v>
      </c>
      <c r="U23" s="48"/>
      <c r="V23" s="48"/>
      <c r="W23" s="48"/>
      <c r="X23" s="48"/>
    </row>
    <row r="24" spans="2:24" ht="15">
      <c r="B24" s="29">
        <v>18</v>
      </c>
      <c r="C24" s="30">
        <v>6</v>
      </c>
      <c r="D24" s="30">
        <v>23</v>
      </c>
      <c r="E24" s="30">
        <v>28336</v>
      </c>
      <c r="F24" s="30">
        <f t="shared" si="1"/>
        <v>28456</v>
      </c>
      <c r="G24" s="30">
        <f t="shared" si="2"/>
        <v>6300</v>
      </c>
      <c r="H24" s="30">
        <f t="shared" si="3"/>
        <v>0.75280423280423281</v>
      </c>
      <c r="I24" s="30"/>
      <c r="J24" s="48"/>
      <c r="K24" s="48"/>
      <c r="L24" s="48"/>
      <c r="M24" s="48"/>
      <c r="N24" s="48"/>
      <c r="O24" s="48"/>
      <c r="P24" s="53">
        <f t="shared" si="18"/>
        <v>0.29772089947089947</v>
      </c>
      <c r="Q24" s="53">
        <f t="shared" si="19"/>
        <v>0.19908756613756617</v>
      </c>
      <c r="R24" s="53">
        <f t="shared" si="20"/>
        <v>0.1024208994708995</v>
      </c>
      <c r="S24" s="47">
        <f>ABS(S$5-H24)</f>
        <v>1.0957671957670945E-3</v>
      </c>
      <c r="T24" s="47">
        <f t="shared" ref="T24:T25" si="21">ABS(T$5-H24)</f>
        <v>9.9729100529100445E-2</v>
      </c>
      <c r="U24" s="48"/>
      <c r="V24" s="48"/>
      <c r="W24" s="48"/>
      <c r="X24" s="48"/>
    </row>
    <row r="25" spans="2:24" ht="15">
      <c r="B25" s="29">
        <v>19</v>
      </c>
      <c r="C25" s="30">
        <v>6</v>
      </c>
      <c r="D25" s="30">
        <v>24</v>
      </c>
      <c r="E25" s="30">
        <v>30576</v>
      </c>
      <c r="F25" s="30">
        <f t="shared" si="1"/>
        <v>30696</v>
      </c>
      <c r="G25" s="30">
        <f t="shared" si="2"/>
        <v>6300</v>
      </c>
      <c r="H25" s="30">
        <f t="shared" si="3"/>
        <v>0.81206349206349204</v>
      </c>
      <c r="I25" s="30"/>
      <c r="J25" s="48"/>
      <c r="K25" s="48"/>
      <c r="L25" s="48"/>
      <c r="M25" s="48"/>
      <c r="N25" s="48"/>
      <c r="O25" s="49"/>
      <c r="P25" s="53">
        <f t="shared" si="18"/>
        <v>0.3569801587301587</v>
      </c>
      <c r="Q25" s="53">
        <f t="shared" si="19"/>
        <v>0.25834682539682541</v>
      </c>
      <c r="R25" s="53">
        <f t="shared" si="20"/>
        <v>0.16168015873015873</v>
      </c>
      <c r="S25" s="47">
        <f t="shared" ref="S25" si="22">ABS(S$5-H25)</f>
        <v>5.8163492063492139E-2</v>
      </c>
      <c r="T25" s="47">
        <f t="shared" si="21"/>
        <v>4.0469841269841211E-2</v>
      </c>
      <c r="U25" s="48"/>
      <c r="V25" s="48"/>
      <c r="W25" s="48"/>
      <c r="X25" s="48"/>
    </row>
    <row r="26" spans="2:24" ht="15">
      <c r="B26" s="29">
        <v>20</v>
      </c>
      <c r="C26" s="30">
        <v>8</v>
      </c>
      <c r="D26" s="30">
        <v>25</v>
      </c>
      <c r="E26" s="30">
        <v>31704</v>
      </c>
      <c r="F26" s="30">
        <f t="shared" si="1"/>
        <v>31848</v>
      </c>
      <c r="G26" s="30">
        <f t="shared" si="2"/>
        <v>6300</v>
      </c>
      <c r="H26" s="30">
        <f t="shared" si="3"/>
        <v>0.63190476190476186</v>
      </c>
      <c r="I26" s="30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7">
        <f t="shared" ref="U26:U33" si="23">ABS(U$5-H26)</f>
        <v>6.2432738095238194E-2</v>
      </c>
      <c r="V26" s="47">
        <f t="shared" ref="V26:V33" si="24">ABS(V$5-H26)</f>
        <v>0.14642023809523819</v>
      </c>
      <c r="W26" s="47">
        <f t="shared" ref="W26:W33" si="25">ABS(W$5-H26)</f>
        <v>0.23235773809523819</v>
      </c>
      <c r="X26" s="47">
        <f t="shared" ref="X26:X33" si="26">ABS(X$5-H26)</f>
        <v>0.29388273809523813</v>
      </c>
    </row>
    <row r="27" spans="2:24" ht="15">
      <c r="B27" s="29">
        <v>21</v>
      </c>
      <c r="C27" s="31">
        <v>8</v>
      </c>
      <c r="D27" s="30">
        <v>27</v>
      </c>
      <c r="E27" s="30">
        <v>32856</v>
      </c>
      <c r="F27" s="30">
        <f t="shared" si="1"/>
        <v>33000</v>
      </c>
      <c r="G27" s="30">
        <f t="shared" si="2"/>
        <v>6300</v>
      </c>
      <c r="H27" s="30">
        <f t="shared" si="3"/>
        <v>0.65476190476190477</v>
      </c>
      <c r="I27" s="30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7">
        <f t="shared" si="23"/>
        <v>3.9575595238095285E-2</v>
      </c>
      <c r="V27" s="47">
        <f t="shared" si="24"/>
        <v>0.12356309523809528</v>
      </c>
      <c r="W27" s="47">
        <f t="shared" si="25"/>
        <v>0.20950059523809528</v>
      </c>
      <c r="X27" s="47">
        <f t="shared" si="26"/>
        <v>0.27102559523809522</v>
      </c>
    </row>
    <row r="28" spans="2:24" ht="15">
      <c r="B28" s="29">
        <v>22</v>
      </c>
      <c r="C28" s="31">
        <v>8</v>
      </c>
      <c r="D28" s="30">
        <v>28</v>
      </c>
      <c r="E28" s="30">
        <v>35160</v>
      </c>
      <c r="F28" s="30">
        <f t="shared" si="1"/>
        <v>35304</v>
      </c>
      <c r="G28" s="30">
        <f t="shared" si="2"/>
        <v>6300</v>
      </c>
      <c r="H28" s="30">
        <f t="shared" si="3"/>
        <v>0.70047619047619047</v>
      </c>
      <c r="I28" s="30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7">
        <f t="shared" si="23"/>
        <v>6.1386904761904226E-3</v>
      </c>
      <c r="V28" s="47">
        <f t="shared" si="24"/>
        <v>7.784880952380957E-2</v>
      </c>
      <c r="W28" s="47">
        <f t="shared" si="25"/>
        <v>0.16378630952380957</v>
      </c>
      <c r="X28" s="47">
        <f t="shared" si="26"/>
        <v>0.22531130952380951</v>
      </c>
    </row>
    <row r="29" spans="2:24" ht="15">
      <c r="B29" s="29">
        <v>23</v>
      </c>
      <c r="C29" s="31">
        <v>8</v>
      </c>
      <c r="D29" s="30">
        <v>29</v>
      </c>
      <c r="E29" s="30">
        <v>36696</v>
      </c>
      <c r="F29" s="30">
        <f t="shared" si="1"/>
        <v>36840</v>
      </c>
      <c r="G29" s="30">
        <f t="shared" si="2"/>
        <v>6300</v>
      </c>
      <c r="H29" s="30">
        <f t="shared" si="3"/>
        <v>0.73095238095238091</v>
      </c>
      <c r="I29" s="30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7">
        <f t="shared" si="23"/>
        <v>3.6614880952380857E-2</v>
      </c>
      <c r="V29" s="47">
        <f t="shared" si="24"/>
        <v>4.7372619047619136E-2</v>
      </c>
      <c r="W29" s="47">
        <f t="shared" si="25"/>
        <v>0.13331011904761914</v>
      </c>
      <c r="X29" s="47">
        <f t="shared" si="26"/>
        <v>0.19483511904761908</v>
      </c>
    </row>
    <row r="30" spans="2:24" ht="15">
      <c r="B30" s="29">
        <v>24</v>
      </c>
      <c r="C30" s="31">
        <v>8</v>
      </c>
      <c r="D30" s="30">
        <v>30</v>
      </c>
      <c r="E30" s="30">
        <v>39232</v>
      </c>
      <c r="F30" s="30">
        <f t="shared" si="1"/>
        <v>39400</v>
      </c>
      <c r="G30" s="30">
        <f t="shared" si="2"/>
        <v>6300</v>
      </c>
      <c r="H30" s="30">
        <f t="shared" si="3"/>
        <v>0.78174603174603174</v>
      </c>
      <c r="I30" s="30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7">
        <f t="shared" si="23"/>
        <v>8.7408531746031692E-2</v>
      </c>
      <c r="V30" s="47">
        <f t="shared" si="24"/>
        <v>3.4210317460316997E-3</v>
      </c>
      <c r="W30" s="47">
        <f t="shared" si="25"/>
        <v>8.25164682539683E-2</v>
      </c>
      <c r="X30" s="47">
        <f t="shared" si="26"/>
        <v>0.14404146825396824</v>
      </c>
    </row>
    <row r="31" spans="2:24" ht="15">
      <c r="B31" s="29">
        <v>25</v>
      </c>
      <c r="C31" s="31">
        <v>8</v>
      </c>
      <c r="D31" s="30">
        <v>31</v>
      </c>
      <c r="E31" s="30">
        <v>40576</v>
      </c>
      <c r="F31" s="30">
        <f t="shared" si="1"/>
        <v>40744</v>
      </c>
      <c r="G31" s="30">
        <f t="shared" si="2"/>
        <v>6300</v>
      </c>
      <c r="H31" s="30">
        <f t="shared" si="3"/>
        <v>0.80841269841269836</v>
      </c>
      <c r="I31" s="30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7">
        <f t="shared" si="23"/>
        <v>0.11407519841269831</v>
      </c>
      <c r="V31" s="47">
        <f t="shared" si="24"/>
        <v>3.0087698412698316E-2</v>
      </c>
      <c r="W31" s="47">
        <f t="shared" si="25"/>
        <v>5.5849801587301684E-2</v>
      </c>
      <c r="X31" s="47">
        <f t="shared" si="26"/>
        <v>0.11737480158730162</v>
      </c>
    </row>
    <row r="32" spans="2:24" ht="15">
      <c r="B32" s="29">
        <v>26</v>
      </c>
      <c r="C32" s="31">
        <v>8</v>
      </c>
      <c r="D32" s="30">
        <v>32</v>
      </c>
      <c r="E32" s="30">
        <v>42368</v>
      </c>
      <c r="F32" s="30">
        <f t="shared" si="1"/>
        <v>42536</v>
      </c>
      <c r="G32" s="30">
        <f t="shared" si="2"/>
        <v>6300</v>
      </c>
      <c r="H32" s="30">
        <f>F32/C32/G32</f>
        <v>0.84396825396825392</v>
      </c>
      <c r="I32" s="30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7">
        <f t="shared" si="23"/>
        <v>0.14963075396825387</v>
      </c>
      <c r="V32" s="47">
        <f t="shared" si="24"/>
        <v>6.5643253968253878E-2</v>
      </c>
      <c r="W32" s="47">
        <f t="shared" si="25"/>
        <v>2.0294246031746122E-2</v>
      </c>
      <c r="X32" s="47">
        <f t="shared" si="26"/>
        <v>8.1819246031746062E-2</v>
      </c>
    </row>
    <row r="33" spans="2:38" ht="15">
      <c r="B33" s="29">
        <v>27</v>
      </c>
      <c r="C33" s="31">
        <v>8</v>
      </c>
      <c r="D33" s="30">
        <v>33</v>
      </c>
      <c r="E33" s="30">
        <v>48936</v>
      </c>
      <c r="F33" s="30">
        <f t="shared" si="1"/>
        <v>49128</v>
      </c>
      <c r="G33" s="30">
        <f t="shared" si="2"/>
        <v>6300</v>
      </c>
      <c r="H33" s="30">
        <f t="shared" si="3"/>
        <v>0.97476190476190472</v>
      </c>
      <c r="I33" s="30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7">
        <f t="shared" si="23"/>
        <v>0.28042440476190467</v>
      </c>
      <c r="V33" s="47">
        <f t="shared" si="24"/>
        <v>0.19643690476190467</v>
      </c>
      <c r="W33" s="47">
        <f t="shared" si="25"/>
        <v>0.11049940476190467</v>
      </c>
      <c r="X33" s="47">
        <f t="shared" si="26"/>
        <v>4.8974404761904733E-2</v>
      </c>
    </row>
    <row r="34" spans="2:38">
      <c r="J34" s="48">
        <f t="shared" ref="J34:X34" si="27">MIN(J6:J33)</f>
        <v>3.559603174603175E-2</v>
      </c>
      <c r="K34" s="48">
        <f t="shared" si="27"/>
        <v>1.0722222222222216E-2</v>
      </c>
      <c r="L34" s="48">
        <f t="shared" si="27"/>
        <v>2.707142857142858E-2</v>
      </c>
      <c r="M34" s="48">
        <f t="shared" si="27"/>
        <v>1.9626190476190464E-2</v>
      </c>
      <c r="N34" s="48">
        <f t="shared" si="27"/>
        <v>2.2334523809523776E-2</v>
      </c>
      <c r="O34" s="48">
        <f t="shared" si="27"/>
        <v>6.9964285714285701E-3</v>
      </c>
      <c r="P34" s="48">
        <f t="shared" si="27"/>
        <v>1.8892857142857156E-2</v>
      </c>
      <c r="Q34" s="48">
        <f t="shared" si="27"/>
        <v>1.4537301587301599E-2</v>
      </c>
      <c r="R34" s="48">
        <f t="shared" si="27"/>
        <v>2.6230423280423354E-2</v>
      </c>
      <c r="S34" s="48">
        <f t="shared" si="27"/>
        <v>1.0957671957670945E-3</v>
      </c>
      <c r="T34" s="48">
        <f t="shared" si="27"/>
        <v>4.0469841269841211E-2</v>
      </c>
      <c r="U34" s="48">
        <f t="shared" si="27"/>
        <v>6.1386904761904226E-3</v>
      </c>
      <c r="V34" s="48">
        <f t="shared" si="27"/>
        <v>3.4210317460316997E-3</v>
      </c>
      <c r="W34" s="48">
        <f t="shared" si="27"/>
        <v>2.0294246031746122E-2</v>
      </c>
      <c r="X34" s="48">
        <f t="shared" si="27"/>
        <v>4.8974404761904733E-2</v>
      </c>
    </row>
    <row r="35" spans="2:38">
      <c r="I35" s="22" t="s">
        <v>19</v>
      </c>
      <c r="J35" s="28">
        <v>0</v>
      </c>
      <c r="K35" s="28">
        <v>1</v>
      </c>
      <c r="L35" s="28">
        <v>3</v>
      </c>
      <c r="M35" s="28">
        <v>5</v>
      </c>
      <c r="N35" s="28">
        <v>7</v>
      </c>
      <c r="O35" s="28">
        <v>10</v>
      </c>
      <c r="P35" s="28">
        <v>11</v>
      </c>
      <c r="Q35" s="28">
        <v>14</v>
      </c>
      <c r="R35" s="28">
        <v>16</v>
      </c>
      <c r="S35" s="28">
        <v>18</v>
      </c>
      <c r="T35" s="28">
        <v>19</v>
      </c>
      <c r="U35" s="28">
        <v>22</v>
      </c>
      <c r="V35" s="28">
        <v>24</v>
      </c>
      <c r="W35" s="28">
        <v>26</v>
      </c>
      <c r="X35" s="59">
        <v>26</v>
      </c>
    </row>
    <row r="37" spans="2:38">
      <c r="C37" s="63"/>
      <c r="G37" s="22">
        <f>896-12*6</f>
        <v>824</v>
      </c>
    </row>
    <row r="38" spans="2:38">
      <c r="C38" s="28" t="s">
        <v>28</v>
      </c>
      <c r="D38" s="28" t="s">
        <v>63</v>
      </c>
      <c r="P38" s="22">
        <f>ABS(F17/G37-P3)</f>
        <v>17.279208737864078</v>
      </c>
    </row>
    <row r="39" spans="2:38">
      <c r="B39" s="28" t="s">
        <v>11</v>
      </c>
      <c r="C39" s="28" t="s">
        <v>18</v>
      </c>
      <c r="D39" s="28" t="s">
        <v>18</v>
      </c>
    </row>
    <row r="40" spans="2:38">
      <c r="B40" s="30">
        <v>0</v>
      </c>
      <c r="C40" s="30">
        <v>1384</v>
      </c>
      <c r="D40" s="22">
        <v>2792</v>
      </c>
    </row>
    <row r="41" spans="2:38">
      <c r="B41" s="30">
        <v>2</v>
      </c>
      <c r="C41" s="30">
        <v>2216</v>
      </c>
      <c r="D41" s="22">
        <v>4584</v>
      </c>
      <c r="G41" s="55" t="s">
        <v>25</v>
      </c>
      <c r="H41" s="58" t="s">
        <v>26</v>
      </c>
      <c r="I41" s="66" t="s">
        <v>76</v>
      </c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7" t="s">
        <v>27</v>
      </c>
      <c r="Y41" s="67"/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67"/>
      <c r="AL41" s="67"/>
    </row>
    <row r="42" spans="2:38" ht="15">
      <c r="B42" s="30">
        <v>4</v>
      </c>
      <c r="C42" s="30">
        <v>3624</v>
      </c>
      <c r="D42" s="22">
        <v>7224</v>
      </c>
      <c r="G42" s="68" t="s">
        <v>69</v>
      </c>
      <c r="H42" s="69"/>
      <c r="I42" s="64">
        <v>1</v>
      </c>
      <c r="J42" s="64">
        <v>2</v>
      </c>
      <c r="K42" s="64">
        <v>3</v>
      </c>
      <c r="L42" s="64">
        <v>4</v>
      </c>
      <c r="M42" s="64">
        <v>5</v>
      </c>
      <c r="N42" s="64">
        <v>6</v>
      </c>
      <c r="O42" s="64">
        <v>7</v>
      </c>
      <c r="P42" s="64">
        <v>8</v>
      </c>
      <c r="Q42" s="64">
        <v>9</v>
      </c>
      <c r="R42" s="64">
        <v>10</v>
      </c>
      <c r="S42" s="64">
        <v>11</v>
      </c>
      <c r="T42" s="64">
        <v>12</v>
      </c>
      <c r="U42" s="64">
        <v>13</v>
      </c>
      <c r="V42" s="64">
        <v>14</v>
      </c>
      <c r="W42" s="64">
        <v>15</v>
      </c>
      <c r="X42" s="64">
        <v>1</v>
      </c>
      <c r="Y42" s="64">
        <v>2</v>
      </c>
      <c r="Z42" s="64">
        <v>3</v>
      </c>
      <c r="AA42" s="64">
        <v>4</v>
      </c>
      <c r="AB42" s="64">
        <v>5</v>
      </c>
      <c r="AC42" s="64">
        <v>6</v>
      </c>
      <c r="AD42" s="64">
        <v>7</v>
      </c>
      <c r="AE42" s="64">
        <v>8</v>
      </c>
      <c r="AF42" s="64">
        <v>9</v>
      </c>
      <c r="AG42" s="64">
        <v>10</v>
      </c>
      <c r="AH42" s="64">
        <v>11</v>
      </c>
      <c r="AI42" s="64">
        <v>12</v>
      </c>
      <c r="AJ42" s="64">
        <v>13</v>
      </c>
      <c r="AK42" s="64">
        <v>14</v>
      </c>
      <c r="AL42" s="64">
        <v>15</v>
      </c>
    </row>
    <row r="43" spans="2:38">
      <c r="B43" s="30">
        <v>6</v>
      </c>
      <c r="C43" s="30">
        <v>5160</v>
      </c>
      <c r="D43" s="22">
        <v>10296</v>
      </c>
      <c r="G43" s="55" t="s">
        <v>64</v>
      </c>
      <c r="H43" s="56" t="s">
        <v>66</v>
      </c>
      <c r="I43" s="56">
        <v>0</v>
      </c>
      <c r="J43" s="56">
        <v>1</v>
      </c>
      <c r="K43" s="56">
        <v>3</v>
      </c>
      <c r="L43" s="56">
        <v>5</v>
      </c>
      <c r="M43" s="56">
        <v>7</v>
      </c>
      <c r="N43" s="56">
        <v>10</v>
      </c>
      <c r="O43" s="56">
        <v>11</v>
      </c>
      <c r="P43" s="56">
        <v>14</v>
      </c>
      <c r="Q43" s="56">
        <v>16</v>
      </c>
      <c r="R43" s="56">
        <v>18</v>
      </c>
      <c r="S43" s="65">
        <v>19</v>
      </c>
      <c r="T43" s="56">
        <v>22</v>
      </c>
      <c r="U43" s="56">
        <v>24</v>
      </c>
      <c r="V43" s="56">
        <v>26</v>
      </c>
      <c r="W43" s="57">
        <v>26</v>
      </c>
      <c r="X43" s="56">
        <v>0</v>
      </c>
      <c r="Y43" s="56">
        <v>1</v>
      </c>
      <c r="Z43" s="56">
        <v>3</v>
      </c>
      <c r="AA43" s="56">
        <v>5</v>
      </c>
      <c r="AB43" s="56">
        <v>7</v>
      </c>
      <c r="AC43" s="56">
        <v>10</v>
      </c>
      <c r="AD43" s="56">
        <v>11</v>
      </c>
      <c r="AE43" s="56">
        <v>14</v>
      </c>
      <c r="AF43" s="56">
        <v>16</v>
      </c>
      <c r="AG43" s="56">
        <v>18</v>
      </c>
      <c r="AH43" s="56">
        <v>20</v>
      </c>
      <c r="AI43" s="56">
        <v>22</v>
      </c>
      <c r="AJ43" s="56">
        <v>24</v>
      </c>
      <c r="AK43" s="56">
        <v>26</v>
      </c>
      <c r="AL43" s="57">
        <v>26</v>
      </c>
    </row>
    <row r="44" spans="2:38">
      <c r="B44" s="30">
        <v>8</v>
      </c>
      <c r="C44" s="30">
        <v>6968</v>
      </c>
      <c r="D44" s="22">
        <v>14112</v>
      </c>
      <c r="G44" s="55" t="s">
        <v>65</v>
      </c>
      <c r="H44" s="56" t="s">
        <v>66</v>
      </c>
      <c r="I44" s="56">
        <v>0</v>
      </c>
      <c r="J44" s="56">
        <v>1</v>
      </c>
      <c r="K44" s="56">
        <v>3</v>
      </c>
      <c r="L44" s="56">
        <v>5</v>
      </c>
      <c r="M44" s="56">
        <v>7</v>
      </c>
      <c r="N44" s="56">
        <v>10</v>
      </c>
      <c r="O44" s="56">
        <v>11</v>
      </c>
      <c r="P44" s="56">
        <v>14</v>
      </c>
      <c r="Q44" s="61">
        <v>16</v>
      </c>
      <c r="R44" s="56">
        <v>18</v>
      </c>
      <c r="S44" s="65">
        <v>19</v>
      </c>
      <c r="T44" s="56">
        <v>22</v>
      </c>
      <c r="U44" s="56">
        <v>24</v>
      </c>
      <c r="V44" s="56">
        <v>26</v>
      </c>
      <c r="W44" s="57">
        <v>26</v>
      </c>
      <c r="X44" s="56">
        <v>0</v>
      </c>
      <c r="Y44" s="56">
        <v>1</v>
      </c>
      <c r="Z44" s="56">
        <v>3</v>
      </c>
      <c r="AA44" s="56">
        <v>5</v>
      </c>
      <c r="AB44" s="56">
        <v>7</v>
      </c>
      <c r="AC44" s="56">
        <v>10</v>
      </c>
      <c r="AD44" s="56">
        <v>11</v>
      </c>
      <c r="AE44" s="56">
        <v>14</v>
      </c>
      <c r="AF44" s="56">
        <v>15</v>
      </c>
      <c r="AG44" s="56">
        <v>18</v>
      </c>
      <c r="AH44" s="56">
        <v>20</v>
      </c>
      <c r="AI44" s="56">
        <v>22</v>
      </c>
      <c r="AJ44" s="56">
        <v>24</v>
      </c>
      <c r="AK44" s="56">
        <v>26</v>
      </c>
      <c r="AL44" s="57">
        <v>26</v>
      </c>
    </row>
    <row r="45" spans="2:38">
      <c r="B45" s="30">
        <v>10</v>
      </c>
      <c r="C45" s="30">
        <v>8760</v>
      </c>
      <c r="D45" s="22">
        <v>17568</v>
      </c>
    </row>
    <row r="46" spans="2:38">
      <c r="B46" s="30">
        <v>11</v>
      </c>
      <c r="C46" s="30">
        <v>9912</v>
      </c>
      <c r="D46" s="22">
        <v>19848</v>
      </c>
    </row>
    <row r="47" spans="2:38">
      <c r="B47" s="30">
        <v>12</v>
      </c>
      <c r="C47" s="30">
        <v>11448</v>
      </c>
      <c r="D47" s="22">
        <v>22920</v>
      </c>
    </row>
    <row r="48" spans="2:38">
      <c r="B48" s="30">
        <v>13</v>
      </c>
      <c r="C48" s="30">
        <v>12960</v>
      </c>
      <c r="D48" s="22">
        <v>25456</v>
      </c>
    </row>
    <row r="49" spans="2:4">
      <c r="B49" s="30">
        <v>14</v>
      </c>
      <c r="C49" s="30">
        <v>14112</v>
      </c>
      <c r="D49" s="22">
        <v>28336</v>
      </c>
    </row>
    <row r="50" spans="2:4">
      <c r="B50" s="30">
        <v>15</v>
      </c>
      <c r="C50" s="30">
        <v>15264</v>
      </c>
      <c r="D50" s="22">
        <v>30576</v>
      </c>
    </row>
    <row r="51" spans="2:4">
      <c r="B51" s="30">
        <v>16</v>
      </c>
      <c r="C51" s="30">
        <v>16416</v>
      </c>
      <c r="D51" s="22">
        <v>32856</v>
      </c>
    </row>
    <row r="52" spans="2:4">
      <c r="B52" s="30">
        <v>17</v>
      </c>
      <c r="C52" s="30">
        <v>18336</v>
      </c>
      <c r="D52" s="22">
        <v>36696</v>
      </c>
    </row>
    <row r="53" spans="2:4">
      <c r="B53" s="30">
        <v>18</v>
      </c>
      <c r="C53" s="30">
        <v>19848</v>
      </c>
      <c r="D53" s="22">
        <v>39232</v>
      </c>
    </row>
    <row r="54" spans="2:4">
      <c r="B54" s="30">
        <v>19</v>
      </c>
      <c r="C54" s="30">
        <v>21384</v>
      </c>
      <c r="D54" s="22">
        <v>43816</v>
      </c>
    </row>
    <row r="55" spans="2:4">
      <c r="B55" s="30">
        <v>20</v>
      </c>
      <c r="C55" s="30">
        <v>22920</v>
      </c>
      <c r="D55" s="22">
        <v>46888</v>
      </c>
    </row>
    <row r="56" spans="2:4">
      <c r="B56" s="30">
        <v>21</v>
      </c>
      <c r="C56" s="30">
        <v>25456</v>
      </c>
      <c r="D56" s="22">
        <v>51024</v>
      </c>
    </row>
    <row r="57" spans="2:4">
      <c r="B57" s="30">
        <v>22</v>
      </c>
      <c r="C57" s="30">
        <v>27376</v>
      </c>
      <c r="D57" s="22">
        <v>55056</v>
      </c>
    </row>
    <row r="58" spans="2:4">
      <c r="B58" s="30">
        <v>23</v>
      </c>
      <c r="C58" s="30">
        <v>28336</v>
      </c>
      <c r="D58" s="22">
        <v>57336</v>
      </c>
    </row>
    <row r="59" spans="2:4">
      <c r="B59" s="30">
        <v>24</v>
      </c>
      <c r="C59" s="30">
        <v>30576</v>
      </c>
      <c r="D59" s="22">
        <v>61664</v>
      </c>
    </row>
    <row r="60" spans="2:4">
      <c r="B60" s="30">
        <v>25</v>
      </c>
      <c r="C60" s="30">
        <v>31704</v>
      </c>
      <c r="D60" s="22">
        <v>63776</v>
      </c>
    </row>
    <row r="61" spans="2:4">
      <c r="B61" s="30">
        <v>27</v>
      </c>
      <c r="C61" s="30">
        <v>32856</v>
      </c>
      <c r="D61" s="22">
        <v>66592</v>
      </c>
    </row>
    <row r="62" spans="2:4">
      <c r="B62" s="30">
        <v>28</v>
      </c>
      <c r="C62" s="30">
        <v>35160</v>
      </c>
      <c r="D62" s="22">
        <v>71112</v>
      </c>
    </row>
    <row r="63" spans="2:4">
      <c r="B63" s="30">
        <v>29</v>
      </c>
      <c r="C63" s="30">
        <v>36696</v>
      </c>
      <c r="D63" s="22">
        <v>73712</v>
      </c>
    </row>
    <row r="64" spans="2:4">
      <c r="B64" s="30">
        <v>30</v>
      </c>
      <c r="C64" s="30">
        <v>39232</v>
      </c>
      <c r="D64" s="22">
        <v>78704</v>
      </c>
    </row>
    <row r="65" spans="2:4">
      <c r="B65" s="30">
        <v>31</v>
      </c>
      <c r="C65" s="30">
        <v>40576</v>
      </c>
      <c r="D65" s="22">
        <v>81176</v>
      </c>
    </row>
    <row r="66" spans="2:4">
      <c r="B66" s="30">
        <v>32</v>
      </c>
      <c r="C66" s="30">
        <v>42368</v>
      </c>
      <c r="D66" s="22">
        <v>84760</v>
      </c>
    </row>
    <row r="67" spans="2:4">
      <c r="B67" s="30">
        <v>33</v>
      </c>
      <c r="C67" s="30">
        <v>48936</v>
      </c>
      <c r="D67" s="22">
        <v>97896</v>
      </c>
    </row>
    <row r="69" spans="2:4">
      <c r="B69" s="30"/>
      <c r="C69" s="30"/>
    </row>
  </sheetData>
  <mergeCells count="3">
    <mergeCell ref="I41:W41"/>
    <mergeCell ref="X41:AL41"/>
    <mergeCell ref="G42:H42"/>
  </mergeCells>
  <phoneticPr fontId="9"/>
  <conditionalFormatting sqref="H6:H33">
    <cfRule type="cellIs" dxfId="30" priority="17" operator="greaterThanOrEqual">
      <formula>0.931</formula>
    </cfRule>
  </conditionalFormatting>
  <conditionalFormatting sqref="J6:J33">
    <cfRule type="cellIs" dxfId="29" priority="16" operator="equal">
      <formula>$J$34</formula>
    </cfRule>
  </conditionalFormatting>
  <conditionalFormatting sqref="K6:K33">
    <cfRule type="cellIs" dxfId="28" priority="15" operator="equal">
      <formula>$K$34</formula>
    </cfRule>
  </conditionalFormatting>
  <conditionalFormatting sqref="L6:L33 M17:O24">
    <cfRule type="cellIs" dxfId="27" priority="14" operator="equal">
      <formula>$L$34</formula>
    </cfRule>
  </conditionalFormatting>
  <conditionalFormatting sqref="M6:M16 M25:M33">
    <cfRule type="cellIs" dxfId="26" priority="13" operator="equal">
      <formula>$M$34</formula>
    </cfRule>
  </conditionalFormatting>
  <conditionalFormatting sqref="N6:N16 N25:N33">
    <cfRule type="cellIs" dxfId="25" priority="12" operator="equal">
      <formula>$N$34</formula>
    </cfRule>
  </conditionalFormatting>
  <conditionalFormatting sqref="O6:O16 O25:O33 P26:T29">
    <cfRule type="cellIs" dxfId="24" priority="11" operator="equal">
      <formula>$O$34</formula>
    </cfRule>
  </conditionalFormatting>
  <conditionalFormatting sqref="P6:P25 P30:P33">
    <cfRule type="cellIs" dxfId="23" priority="10" operator="equal">
      <formula>$P$34</formula>
    </cfRule>
  </conditionalFormatting>
  <conditionalFormatting sqref="Q6:Q25 Q30:Q33">
    <cfRule type="cellIs" dxfId="22" priority="9" operator="equal">
      <formula>$Q$34</formula>
    </cfRule>
  </conditionalFormatting>
  <conditionalFormatting sqref="R6:R25 R30:T33">
    <cfRule type="cellIs" dxfId="21" priority="8" operator="equal">
      <formula>$R$34</formula>
    </cfRule>
  </conditionalFormatting>
  <conditionalFormatting sqref="S6:S25">
    <cfRule type="cellIs" dxfId="20" priority="7" operator="equal">
      <formula>$S$34</formula>
    </cfRule>
  </conditionalFormatting>
  <conditionalFormatting sqref="T6:T25">
    <cfRule type="cellIs" dxfId="19" priority="6" operator="equal">
      <formula>$T$34</formula>
    </cfRule>
  </conditionalFormatting>
  <conditionalFormatting sqref="U6:U33">
    <cfRule type="cellIs" dxfId="18" priority="5" operator="equal">
      <formula>$U$34</formula>
    </cfRule>
  </conditionalFormatting>
  <conditionalFormatting sqref="V6:V33">
    <cfRule type="cellIs" dxfId="17" priority="4" operator="equal">
      <formula>$V$34</formula>
    </cfRule>
  </conditionalFormatting>
  <conditionalFormatting sqref="W6:W33">
    <cfRule type="cellIs" dxfId="16" priority="3" operator="equal">
      <formula>$W$34</formula>
    </cfRule>
  </conditionalFormatting>
  <conditionalFormatting sqref="X6:X33">
    <cfRule type="cellIs" dxfId="15" priority="2" operator="equal">
      <formula>$X$34</formula>
    </cfRule>
  </conditionalFormatting>
  <conditionalFormatting sqref="H43:H44">
    <cfRule type="cellIs" dxfId="14" priority="1" operator="equal">
      <formula>"NG"</formula>
    </cfRule>
  </conditionalFormatting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B1:AL66"/>
  <sheetViews>
    <sheetView tabSelected="1" zoomScale="85" zoomScaleNormal="85" workbookViewId="0">
      <pane xSplit="8" ySplit="5" topLeftCell="I16" activePane="bottomRight" state="frozen"/>
      <selection pane="topRight" activeCell="I1" sqref="I1"/>
      <selection pane="bottomLeft" activeCell="A6" sqref="A6"/>
      <selection pane="bottomRight" activeCell="Q18" sqref="Q18"/>
    </sheetView>
  </sheetViews>
  <sheetFormatPr defaultColWidth="9.140625" defaultRowHeight="14.25"/>
  <cols>
    <col min="1" max="1" width="3.28515625" style="22" customWidth="1"/>
    <col min="2" max="5" width="9.28515625" style="22" bestFit="1" customWidth="1"/>
    <col min="6" max="6" width="9.28515625" style="22" customWidth="1"/>
    <col min="7" max="7" width="9.28515625" style="22" bestFit="1" customWidth="1"/>
    <col min="8" max="8" width="11.5703125" style="22" bestFit="1" customWidth="1"/>
    <col min="9" max="9" width="10.7109375" style="22" customWidth="1"/>
    <col min="10" max="11" width="9.28515625" style="22" bestFit="1" customWidth="1"/>
    <col min="12" max="12" width="9" style="22" customWidth="1"/>
    <col min="13" max="15" width="9.28515625" style="22" bestFit="1" customWidth="1"/>
    <col min="16" max="16" width="14.42578125" style="22" bestFit="1" customWidth="1"/>
    <col min="17" max="24" width="9.28515625" style="22" bestFit="1" customWidth="1"/>
    <col min="25" max="16384" width="9.140625" style="22"/>
  </cols>
  <sheetData>
    <row r="1" spans="2:24"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</row>
    <row r="2" spans="2:24">
      <c r="I2" s="24" t="s">
        <v>16</v>
      </c>
      <c r="J2" s="24">
        <v>1</v>
      </c>
      <c r="K2" s="24">
        <v>2</v>
      </c>
      <c r="L2" s="24">
        <v>3</v>
      </c>
      <c r="M2" s="24">
        <v>4</v>
      </c>
      <c r="N2" s="24">
        <v>5</v>
      </c>
      <c r="O2" s="24">
        <v>6</v>
      </c>
      <c r="P2" s="24">
        <v>7</v>
      </c>
      <c r="Q2" s="24">
        <v>8</v>
      </c>
      <c r="R2" s="24">
        <v>9</v>
      </c>
      <c r="S2" s="24">
        <v>10</v>
      </c>
      <c r="T2" s="24">
        <v>11</v>
      </c>
      <c r="U2" s="24">
        <v>12</v>
      </c>
      <c r="V2" s="24">
        <v>13</v>
      </c>
      <c r="W2" s="24">
        <v>14</v>
      </c>
      <c r="X2" s="24">
        <v>15</v>
      </c>
    </row>
    <row r="3" spans="2:24">
      <c r="I3" s="24" t="s">
        <v>15</v>
      </c>
      <c r="J3" s="32">
        <v>0.15229999999999999</v>
      </c>
      <c r="K3" s="32">
        <v>0.377</v>
      </c>
      <c r="L3" s="32">
        <v>0.877</v>
      </c>
      <c r="M3" s="32">
        <v>1.4765999999999999</v>
      </c>
      <c r="N3" s="32">
        <v>1.9140999999999999</v>
      </c>
      <c r="O3" s="32">
        <v>2.4062999999999999</v>
      </c>
      <c r="P3" s="32">
        <v>2.7305000000000001</v>
      </c>
      <c r="Q3" s="32">
        <v>3.3222999999999998</v>
      </c>
      <c r="R3" s="32">
        <v>3.9022999999999999</v>
      </c>
      <c r="S3" s="32">
        <v>4.5233999999999996</v>
      </c>
      <c r="T3" s="32">
        <v>5.1151999999999997</v>
      </c>
      <c r="U3" s="32">
        <v>5.5547000000000004</v>
      </c>
      <c r="V3" s="32">
        <v>6.2266000000000004</v>
      </c>
      <c r="W3" s="32">
        <v>6.9141000000000004</v>
      </c>
      <c r="X3" s="32">
        <v>7.4062999999999999</v>
      </c>
    </row>
    <row r="4" spans="2:24">
      <c r="I4" s="24" t="s">
        <v>14</v>
      </c>
      <c r="J4" s="24">
        <v>2</v>
      </c>
      <c r="K4" s="24">
        <v>2</v>
      </c>
      <c r="L4" s="24">
        <v>2</v>
      </c>
      <c r="M4" s="24">
        <v>4</v>
      </c>
      <c r="N4" s="24">
        <v>4</v>
      </c>
      <c r="O4" s="24">
        <v>4</v>
      </c>
      <c r="P4" s="24">
        <v>6</v>
      </c>
      <c r="Q4" s="24">
        <v>6</v>
      </c>
      <c r="R4" s="24">
        <v>6</v>
      </c>
      <c r="S4" s="24">
        <v>6</v>
      </c>
      <c r="T4" s="24">
        <v>6</v>
      </c>
      <c r="U4" s="24">
        <v>8</v>
      </c>
      <c r="V4" s="24">
        <v>8</v>
      </c>
      <c r="W4" s="24">
        <v>8</v>
      </c>
      <c r="X4" s="24">
        <v>8</v>
      </c>
    </row>
    <row r="5" spans="2:24">
      <c r="B5" s="28" t="s">
        <v>13</v>
      </c>
      <c r="C5" s="28" t="s">
        <v>12</v>
      </c>
      <c r="D5" s="28" t="s">
        <v>11</v>
      </c>
      <c r="E5" s="28" t="s">
        <v>18</v>
      </c>
      <c r="F5" s="28" t="s">
        <v>10</v>
      </c>
      <c r="G5" s="28" t="s">
        <v>9</v>
      </c>
      <c r="H5" s="28" t="s">
        <v>8</v>
      </c>
      <c r="I5" s="33" t="s">
        <v>8</v>
      </c>
      <c r="J5" s="23">
        <f t="shared" ref="J5:X5" si="0">J3/J4</f>
        <v>7.6149999999999995E-2</v>
      </c>
      <c r="K5" s="23">
        <f t="shared" si="0"/>
        <v>0.1885</v>
      </c>
      <c r="L5" s="23">
        <f t="shared" si="0"/>
        <v>0.4385</v>
      </c>
      <c r="M5" s="23">
        <f t="shared" si="0"/>
        <v>0.36914999999999998</v>
      </c>
      <c r="N5" s="23">
        <f t="shared" si="0"/>
        <v>0.47852499999999998</v>
      </c>
      <c r="O5" s="23">
        <f t="shared" si="0"/>
        <v>0.60157499999999997</v>
      </c>
      <c r="P5" s="39">
        <f t="shared" si="0"/>
        <v>0.45508333333333334</v>
      </c>
      <c r="Q5" s="23">
        <f t="shared" si="0"/>
        <v>0.55371666666666663</v>
      </c>
      <c r="R5" s="23">
        <f t="shared" si="0"/>
        <v>0.65038333333333331</v>
      </c>
      <c r="S5" s="23">
        <f t="shared" si="0"/>
        <v>0.7538999999999999</v>
      </c>
      <c r="T5" s="23">
        <f t="shared" si="0"/>
        <v>0.85253333333333325</v>
      </c>
      <c r="U5" s="23">
        <f t="shared" si="0"/>
        <v>0.69433750000000005</v>
      </c>
      <c r="V5" s="23">
        <f t="shared" si="0"/>
        <v>0.77832500000000004</v>
      </c>
      <c r="W5" s="23">
        <f t="shared" si="0"/>
        <v>0.86426250000000004</v>
      </c>
      <c r="X5" s="23">
        <f t="shared" si="0"/>
        <v>0.92578749999999999</v>
      </c>
    </row>
    <row r="6" spans="2:24" ht="15">
      <c r="B6" s="29">
        <v>0</v>
      </c>
      <c r="C6" s="30">
        <v>2</v>
      </c>
      <c r="D6" s="30">
        <v>0</v>
      </c>
      <c r="E6" s="30">
        <v>208</v>
      </c>
      <c r="F6" s="30">
        <f t="shared" ref="F6:F29" si="1">E6+24</f>
        <v>232</v>
      </c>
      <c r="G6" s="30">
        <v>912</v>
      </c>
      <c r="H6" s="30">
        <f t="shared" ref="H6:H33" si="2">F6/C6/G6</f>
        <v>0.12719298245614036</v>
      </c>
      <c r="I6" s="30"/>
      <c r="J6" s="25">
        <f>ABS(0.07615-H6)</f>
        <v>5.1042982456140362E-2</v>
      </c>
      <c r="K6" s="27">
        <f>ABS(0.1885-H6)</f>
        <v>6.1307017543859643E-2</v>
      </c>
      <c r="L6" s="27">
        <f>ABS(0.4385-H6)</f>
        <v>0.31130701754385964</v>
      </c>
    </row>
    <row r="7" spans="2:24" ht="15">
      <c r="B7" s="29">
        <v>1</v>
      </c>
      <c r="C7" s="30">
        <v>2</v>
      </c>
      <c r="D7" s="30">
        <v>2</v>
      </c>
      <c r="E7" s="30">
        <v>328</v>
      </c>
      <c r="F7" s="30">
        <f t="shared" si="1"/>
        <v>352</v>
      </c>
      <c r="G7" s="30">
        <f t="shared" ref="G7:G33" si="3">G6</f>
        <v>912</v>
      </c>
      <c r="H7" s="30">
        <f t="shared" si="2"/>
        <v>0.19298245614035087</v>
      </c>
      <c r="I7" s="30"/>
      <c r="J7" s="27">
        <f>ABS(0.07615-H7)</f>
        <v>0.11683245614035087</v>
      </c>
      <c r="K7" s="25">
        <f>ABS(0.1885-H7)</f>
        <v>4.4824561403508656E-3</v>
      </c>
      <c r="L7" s="27">
        <f>ABS(0.4385-H7)</f>
        <v>0.24551754385964913</v>
      </c>
    </row>
    <row r="8" spans="2:24" ht="15">
      <c r="B8" s="29">
        <v>2</v>
      </c>
      <c r="C8" s="30">
        <v>2</v>
      </c>
      <c r="D8" s="30">
        <v>4</v>
      </c>
      <c r="E8" s="30">
        <v>552</v>
      </c>
      <c r="F8" s="30">
        <f t="shared" si="1"/>
        <v>576</v>
      </c>
      <c r="G8" s="30">
        <f t="shared" si="3"/>
        <v>912</v>
      </c>
      <c r="H8" s="30">
        <f t="shared" si="2"/>
        <v>0.31578947368421051</v>
      </c>
      <c r="I8" s="30"/>
      <c r="J8" s="27">
        <f>ABS(0.07615-H8)</f>
        <v>0.23963947368421051</v>
      </c>
      <c r="K8" s="27">
        <f>ABS(0.1885-H8)</f>
        <v>0.12728947368421051</v>
      </c>
      <c r="L8" s="27">
        <f>ABS(0.4385-H8)</f>
        <v>0.12271052631578949</v>
      </c>
    </row>
    <row r="9" spans="2:24" ht="15">
      <c r="B9" s="29">
        <v>3</v>
      </c>
      <c r="C9" s="30">
        <v>2</v>
      </c>
      <c r="D9" s="30">
        <v>6</v>
      </c>
      <c r="E9" s="30">
        <v>808</v>
      </c>
      <c r="F9" s="30">
        <f t="shared" si="1"/>
        <v>832</v>
      </c>
      <c r="G9" s="30">
        <f t="shared" si="3"/>
        <v>912</v>
      </c>
      <c r="H9" s="30">
        <f t="shared" si="2"/>
        <v>0.45614035087719296</v>
      </c>
      <c r="I9" s="30"/>
      <c r="J9" s="27">
        <f>ABS(0.07615-H9)</f>
        <v>0.37999035087719296</v>
      </c>
      <c r="K9" s="27">
        <f>ABS(0.1885-H9)</f>
        <v>0.26764035087719296</v>
      </c>
      <c r="L9" s="25">
        <f>ABS(0.4385-H9)</f>
        <v>1.7640350877192956E-2</v>
      </c>
    </row>
    <row r="10" spans="2:24" ht="15">
      <c r="B10" s="29">
        <v>4</v>
      </c>
      <c r="C10" s="30">
        <v>2</v>
      </c>
      <c r="D10" s="30">
        <v>8</v>
      </c>
      <c r="E10" s="30">
        <v>1096</v>
      </c>
      <c r="F10" s="30">
        <f t="shared" si="1"/>
        <v>1120</v>
      </c>
      <c r="G10" s="30">
        <f t="shared" si="3"/>
        <v>912</v>
      </c>
      <c r="H10" s="30">
        <f t="shared" si="2"/>
        <v>0.61403508771929827</v>
      </c>
      <c r="I10" s="30"/>
      <c r="J10" s="27">
        <f>ABS(0.07615-H10)</f>
        <v>0.53788508771929822</v>
      </c>
      <c r="K10" s="27">
        <f>ABS(0.1885-H10)</f>
        <v>0.42553508771929827</v>
      </c>
      <c r="L10" s="27">
        <f>ABS(0.4385-H10)</f>
        <v>0.17553508771929827</v>
      </c>
    </row>
    <row r="11" spans="2:24" ht="15">
      <c r="B11" s="29">
        <v>5</v>
      </c>
      <c r="C11" s="30">
        <v>4</v>
      </c>
      <c r="D11" s="30">
        <v>10</v>
      </c>
      <c r="E11" s="30">
        <v>1384</v>
      </c>
      <c r="F11" s="30">
        <f t="shared" si="1"/>
        <v>1408</v>
      </c>
      <c r="G11" s="30">
        <f t="shared" si="3"/>
        <v>912</v>
      </c>
      <c r="H11" s="30">
        <f t="shared" si="2"/>
        <v>0.38596491228070173</v>
      </c>
      <c r="I11" s="30"/>
      <c r="M11" s="25">
        <f t="shared" ref="M11:M16" si="4">ABS(0.36915-H11)</f>
        <v>1.6814912280701755E-2</v>
      </c>
      <c r="N11" s="27">
        <f t="shared" ref="N11:N16" si="5">ABS(0.47853-H11)</f>
        <v>9.2565087719298278E-2</v>
      </c>
      <c r="O11" s="27">
        <f t="shared" ref="O11:O16" si="6">ABS(0.60158-H11)</f>
        <v>0.21561508771929827</v>
      </c>
      <c r="P11" s="31"/>
      <c r="Q11" s="31"/>
      <c r="R11" s="31"/>
    </row>
    <row r="12" spans="2:24" ht="15">
      <c r="B12" s="29">
        <v>6</v>
      </c>
      <c r="C12" s="30">
        <v>4</v>
      </c>
      <c r="D12" s="30">
        <v>11</v>
      </c>
      <c r="E12" s="30">
        <v>1608</v>
      </c>
      <c r="F12" s="30">
        <f t="shared" si="1"/>
        <v>1632</v>
      </c>
      <c r="G12" s="30">
        <f t="shared" si="3"/>
        <v>912</v>
      </c>
      <c r="H12" s="30">
        <f t="shared" si="2"/>
        <v>0.44736842105263158</v>
      </c>
      <c r="I12" s="30"/>
      <c r="M12" s="27">
        <f t="shared" si="4"/>
        <v>7.8218421052631604E-2</v>
      </c>
      <c r="N12" s="27">
        <f t="shared" si="5"/>
        <v>3.1161578947368429E-2</v>
      </c>
      <c r="O12" s="27">
        <f t="shared" si="6"/>
        <v>0.15421157894736842</v>
      </c>
      <c r="P12" s="31"/>
      <c r="Q12" s="31"/>
      <c r="R12" s="31"/>
    </row>
    <row r="13" spans="2:24" ht="15">
      <c r="B13" s="29">
        <v>7</v>
      </c>
      <c r="C13" s="30">
        <v>4</v>
      </c>
      <c r="D13" s="30">
        <v>12</v>
      </c>
      <c r="E13" s="30">
        <v>1800</v>
      </c>
      <c r="F13" s="30">
        <f t="shared" si="1"/>
        <v>1824</v>
      </c>
      <c r="G13" s="30">
        <f t="shared" si="3"/>
        <v>912</v>
      </c>
      <c r="H13" s="30">
        <f t="shared" si="2"/>
        <v>0.5</v>
      </c>
      <c r="I13" s="30"/>
      <c r="M13" s="27">
        <f t="shared" si="4"/>
        <v>0.13085000000000002</v>
      </c>
      <c r="N13" s="25">
        <f t="shared" si="5"/>
        <v>2.1469999999999989E-2</v>
      </c>
      <c r="O13" s="27">
        <f t="shared" si="6"/>
        <v>0.10158</v>
      </c>
      <c r="P13" s="31"/>
      <c r="Q13" s="31"/>
      <c r="R13" s="31"/>
    </row>
    <row r="14" spans="2:24" ht="15">
      <c r="B14" s="29">
        <v>8</v>
      </c>
      <c r="C14" s="30">
        <v>4</v>
      </c>
      <c r="D14" s="30">
        <v>13</v>
      </c>
      <c r="E14" s="30">
        <v>2024</v>
      </c>
      <c r="F14" s="30">
        <f t="shared" si="1"/>
        <v>2048</v>
      </c>
      <c r="G14" s="30">
        <f t="shared" si="3"/>
        <v>912</v>
      </c>
      <c r="H14" s="30">
        <f t="shared" si="2"/>
        <v>0.56140350877192979</v>
      </c>
      <c r="I14" s="30"/>
      <c r="M14" s="27">
        <f t="shared" si="4"/>
        <v>0.19225350877192982</v>
      </c>
      <c r="N14" s="27">
        <f t="shared" si="5"/>
        <v>8.2873508771929782E-2</v>
      </c>
      <c r="O14" s="27">
        <f t="shared" si="6"/>
        <v>4.017649122807021E-2</v>
      </c>
      <c r="P14" s="31"/>
      <c r="Q14" s="31"/>
      <c r="R14" s="31"/>
    </row>
    <row r="15" spans="2:24" ht="15">
      <c r="B15" s="29">
        <v>9</v>
      </c>
      <c r="C15" s="30">
        <v>4</v>
      </c>
      <c r="D15" s="30">
        <v>14</v>
      </c>
      <c r="E15" s="30">
        <v>2280</v>
      </c>
      <c r="F15" s="30">
        <f t="shared" si="1"/>
        <v>2304</v>
      </c>
      <c r="G15" s="30">
        <f t="shared" si="3"/>
        <v>912</v>
      </c>
      <c r="H15" s="30">
        <f t="shared" si="2"/>
        <v>0.63157894736842102</v>
      </c>
      <c r="I15" s="30"/>
      <c r="M15" s="27">
        <f t="shared" si="4"/>
        <v>0.26242894736842104</v>
      </c>
      <c r="N15" s="27">
        <f t="shared" si="5"/>
        <v>0.15304894736842101</v>
      </c>
      <c r="O15" s="25">
        <f t="shared" si="6"/>
        <v>2.9998947368421014E-2</v>
      </c>
      <c r="P15" s="31"/>
      <c r="Q15" s="31"/>
      <c r="R15" s="31"/>
    </row>
    <row r="16" spans="2:24" ht="15">
      <c r="B16" s="29">
        <v>10</v>
      </c>
      <c r="C16" s="30">
        <v>4</v>
      </c>
      <c r="D16" s="30">
        <v>15</v>
      </c>
      <c r="E16" s="30">
        <v>2472</v>
      </c>
      <c r="F16" s="30">
        <f t="shared" si="1"/>
        <v>2496</v>
      </c>
      <c r="G16" s="30">
        <f t="shared" si="3"/>
        <v>912</v>
      </c>
      <c r="H16" s="30">
        <f t="shared" si="2"/>
        <v>0.68421052631578949</v>
      </c>
      <c r="I16" s="30"/>
      <c r="M16" s="27">
        <f t="shared" si="4"/>
        <v>0.31506052631578951</v>
      </c>
      <c r="N16" s="27">
        <f t="shared" si="5"/>
        <v>0.20568052631578948</v>
      </c>
      <c r="O16" s="27">
        <f t="shared" si="6"/>
        <v>8.2630526315789488E-2</v>
      </c>
      <c r="P16" s="31">
        <f>ABS(F16/G37-P3)</f>
        <v>0.24092857142857138</v>
      </c>
      <c r="Q16" s="31"/>
      <c r="R16" s="31"/>
    </row>
    <row r="17" spans="2:24" ht="15">
      <c r="B17" s="29">
        <v>11</v>
      </c>
      <c r="C17" s="30">
        <v>6</v>
      </c>
      <c r="D17" s="30">
        <v>16</v>
      </c>
      <c r="E17" s="30">
        <v>2600</v>
      </c>
      <c r="F17" s="30">
        <f t="shared" si="1"/>
        <v>2624</v>
      </c>
      <c r="G17" s="30">
        <f t="shared" si="3"/>
        <v>912</v>
      </c>
      <c r="H17" s="30">
        <f t="shared" si="2"/>
        <v>0.47953216374269003</v>
      </c>
      <c r="I17" s="30"/>
      <c r="O17" s="31"/>
      <c r="P17" s="25">
        <f t="shared" ref="P17:P25" si="7">ABS(0.45508-H17)</f>
        <v>2.4452163742690047E-2</v>
      </c>
      <c r="Q17" s="27">
        <f t="shared" ref="Q17:Q25" si="8">ABS(0.55372-H17)</f>
        <v>7.4187836257309958E-2</v>
      </c>
      <c r="R17" s="27">
        <f t="shared" ref="R17:R25" si="9">ABS(0.65038-H17)</f>
        <v>0.17084783625730993</v>
      </c>
      <c r="S17" s="27">
        <f t="shared" ref="S17:S25" si="10">ABS(0.7539-H17)</f>
        <v>0.27436783625730998</v>
      </c>
      <c r="T17" s="27">
        <f t="shared" ref="T17:T25" si="11">ABS(0.85253-H17)</f>
        <v>0.37299783625730998</v>
      </c>
    </row>
    <row r="18" spans="2:24" ht="15">
      <c r="B18" s="29">
        <v>12</v>
      </c>
      <c r="C18" s="30">
        <v>6</v>
      </c>
      <c r="D18" s="30">
        <v>17</v>
      </c>
      <c r="E18" s="30">
        <v>2856</v>
      </c>
      <c r="F18" s="30">
        <f t="shared" si="1"/>
        <v>2880</v>
      </c>
      <c r="G18" s="30">
        <f t="shared" si="3"/>
        <v>912</v>
      </c>
      <c r="H18" s="30">
        <f t="shared" si="2"/>
        <v>0.52631578947368418</v>
      </c>
      <c r="I18" s="30"/>
      <c r="O18" s="31"/>
      <c r="P18" s="27">
        <f t="shared" si="7"/>
        <v>7.1235789473684197E-2</v>
      </c>
      <c r="Q18" s="27">
        <f t="shared" si="8"/>
        <v>2.7404210526315809E-2</v>
      </c>
      <c r="R18" s="27">
        <f t="shared" si="9"/>
        <v>0.12406421052631578</v>
      </c>
      <c r="S18" s="27">
        <f t="shared" si="10"/>
        <v>0.22758421052631583</v>
      </c>
      <c r="T18" s="27">
        <f t="shared" si="11"/>
        <v>0.32621421052631583</v>
      </c>
    </row>
    <row r="19" spans="2:24" ht="15">
      <c r="B19" s="29">
        <v>13</v>
      </c>
      <c r="C19" s="30">
        <v>6</v>
      </c>
      <c r="D19" s="30">
        <v>18</v>
      </c>
      <c r="E19" s="30">
        <v>3112</v>
      </c>
      <c r="F19" s="30">
        <f t="shared" si="1"/>
        <v>3136</v>
      </c>
      <c r="G19" s="30">
        <f t="shared" si="3"/>
        <v>912</v>
      </c>
      <c r="H19" s="30">
        <f t="shared" si="2"/>
        <v>0.57309941520467833</v>
      </c>
      <c r="I19" s="30"/>
      <c r="O19" s="31"/>
      <c r="P19" s="27">
        <f t="shared" si="7"/>
        <v>0.11801941520467835</v>
      </c>
      <c r="Q19" s="25">
        <f t="shared" si="8"/>
        <v>1.9379415204678341E-2</v>
      </c>
      <c r="R19" s="27">
        <f t="shared" si="9"/>
        <v>7.7280584795321627E-2</v>
      </c>
      <c r="S19" s="27">
        <f t="shared" si="10"/>
        <v>0.18080058479532168</v>
      </c>
      <c r="T19" s="27">
        <f t="shared" si="11"/>
        <v>0.27943058479532168</v>
      </c>
    </row>
    <row r="20" spans="2:24" ht="15">
      <c r="B20" s="29">
        <v>14</v>
      </c>
      <c r="C20" s="30">
        <v>6</v>
      </c>
      <c r="D20" s="30">
        <v>19</v>
      </c>
      <c r="E20" s="30">
        <v>3496</v>
      </c>
      <c r="F20" s="30">
        <f t="shared" si="1"/>
        <v>3520</v>
      </c>
      <c r="G20" s="30">
        <f t="shared" si="3"/>
        <v>912</v>
      </c>
      <c r="H20" s="30">
        <f t="shared" si="2"/>
        <v>0.64327485380116955</v>
      </c>
      <c r="I20" s="30"/>
      <c r="O20" s="31"/>
      <c r="P20" s="27">
        <f t="shared" si="7"/>
        <v>0.18819485380116957</v>
      </c>
      <c r="Q20" s="27">
        <f t="shared" si="8"/>
        <v>8.9554853801169565E-2</v>
      </c>
      <c r="R20" s="25">
        <f t="shared" si="9"/>
        <v>7.1051461988304032E-3</v>
      </c>
      <c r="S20" s="27">
        <f t="shared" si="10"/>
        <v>0.11062514619883046</v>
      </c>
      <c r="T20" s="27">
        <f t="shared" si="11"/>
        <v>0.20925514619883046</v>
      </c>
    </row>
    <row r="21" spans="2:24" ht="15">
      <c r="B21" s="29">
        <v>15</v>
      </c>
      <c r="C21" s="30">
        <v>6</v>
      </c>
      <c r="D21" s="30">
        <v>20</v>
      </c>
      <c r="E21" s="30">
        <v>3752</v>
      </c>
      <c r="F21" s="30">
        <f t="shared" si="1"/>
        <v>3776</v>
      </c>
      <c r="G21" s="30">
        <f t="shared" si="3"/>
        <v>912</v>
      </c>
      <c r="H21" s="30">
        <f t="shared" si="2"/>
        <v>0.69005847953216382</v>
      </c>
      <c r="I21" s="30"/>
      <c r="O21" s="31"/>
      <c r="P21" s="27">
        <f t="shared" si="7"/>
        <v>0.23497847953216383</v>
      </c>
      <c r="Q21" s="27">
        <f t="shared" si="8"/>
        <v>0.13633847953216383</v>
      </c>
      <c r="R21" s="27">
        <f t="shared" si="9"/>
        <v>3.9678479532163857E-2</v>
      </c>
      <c r="S21" s="27">
        <f t="shared" si="10"/>
        <v>6.3841520467836199E-2</v>
      </c>
      <c r="T21" s="27">
        <f t="shared" si="11"/>
        <v>0.16247152046783619</v>
      </c>
    </row>
    <row r="22" spans="2:24" ht="15">
      <c r="B22" s="29">
        <v>16</v>
      </c>
      <c r="C22" s="30">
        <v>6</v>
      </c>
      <c r="D22" s="30">
        <v>21</v>
      </c>
      <c r="E22" s="30">
        <v>4008</v>
      </c>
      <c r="F22" s="30">
        <f t="shared" si="1"/>
        <v>4032</v>
      </c>
      <c r="G22" s="30">
        <f t="shared" si="3"/>
        <v>912</v>
      </c>
      <c r="H22" s="30">
        <f t="shared" si="2"/>
        <v>0.73684210526315785</v>
      </c>
      <c r="I22" s="30"/>
      <c r="O22" s="31"/>
      <c r="P22" s="27">
        <f t="shared" si="7"/>
        <v>0.28176210526315787</v>
      </c>
      <c r="Q22" s="27">
        <f t="shared" si="8"/>
        <v>0.18312210526315786</v>
      </c>
      <c r="R22" s="27">
        <f t="shared" si="9"/>
        <v>8.6462105263157896E-2</v>
      </c>
      <c r="S22" s="25">
        <f t="shared" si="10"/>
        <v>1.7057894736842161E-2</v>
      </c>
      <c r="T22" s="27">
        <f t="shared" si="11"/>
        <v>0.11568789473684216</v>
      </c>
    </row>
    <row r="23" spans="2:24" ht="15">
      <c r="B23" s="29">
        <v>17</v>
      </c>
      <c r="C23" s="30">
        <v>6</v>
      </c>
      <c r="D23" s="30">
        <v>22</v>
      </c>
      <c r="E23" s="30">
        <v>4264</v>
      </c>
      <c r="F23" s="30">
        <f t="shared" si="1"/>
        <v>4288</v>
      </c>
      <c r="G23" s="30">
        <f t="shared" si="3"/>
        <v>912</v>
      </c>
      <c r="H23" s="30">
        <f t="shared" si="2"/>
        <v>0.783625730994152</v>
      </c>
      <c r="I23" s="30"/>
      <c r="O23" s="31"/>
      <c r="P23" s="27">
        <f t="shared" si="7"/>
        <v>0.32854573099415202</v>
      </c>
      <c r="Q23" s="27">
        <f t="shared" si="8"/>
        <v>0.22990573099415201</v>
      </c>
      <c r="R23" s="27">
        <f t="shared" si="9"/>
        <v>0.13324573099415205</v>
      </c>
      <c r="S23" s="27">
        <f t="shared" si="10"/>
        <v>2.9725730994151989E-2</v>
      </c>
      <c r="T23" s="27">
        <f t="shared" si="11"/>
        <v>6.8904269005848007E-2</v>
      </c>
    </row>
    <row r="24" spans="2:24" ht="15">
      <c r="B24" s="29">
        <v>18</v>
      </c>
      <c r="C24" s="30">
        <v>6</v>
      </c>
      <c r="D24" s="30">
        <v>23</v>
      </c>
      <c r="E24" s="30">
        <v>4584</v>
      </c>
      <c r="F24" s="30">
        <f t="shared" si="1"/>
        <v>4608</v>
      </c>
      <c r="G24" s="30">
        <f t="shared" si="3"/>
        <v>912</v>
      </c>
      <c r="H24" s="30">
        <f t="shared" si="2"/>
        <v>0.84210526315789469</v>
      </c>
      <c r="I24" s="30"/>
      <c r="O24" s="31"/>
      <c r="P24" s="27">
        <f t="shared" si="7"/>
        <v>0.38702526315789471</v>
      </c>
      <c r="Q24" s="27">
        <f t="shared" si="8"/>
        <v>0.2883852631578947</v>
      </c>
      <c r="R24" s="27">
        <f t="shared" si="9"/>
        <v>0.19172526315789473</v>
      </c>
      <c r="S24" s="27">
        <f t="shared" si="10"/>
        <v>8.8205263157894676E-2</v>
      </c>
      <c r="T24" s="25">
        <f t="shared" si="11"/>
        <v>1.042473684210532E-2</v>
      </c>
    </row>
    <row r="25" spans="2:24" ht="15">
      <c r="B25" s="29">
        <v>19</v>
      </c>
      <c r="C25" s="30">
        <v>6</v>
      </c>
      <c r="D25" s="30">
        <v>24</v>
      </c>
      <c r="E25" s="30">
        <v>4968</v>
      </c>
      <c r="F25" s="30">
        <f t="shared" si="1"/>
        <v>4992</v>
      </c>
      <c r="G25" s="30">
        <f t="shared" si="3"/>
        <v>912</v>
      </c>
      <c r="H25" s="30">
        <f t="shared" si="2"/>
        <v>0.91228070175438591</v>
      </c>
      <c r="I25" s="30"/>
      <c r="O25" s="31"/>
      <c r="P25" s="27">
        <f t="shared" si="7"/>
        <v>0.45720070175438593</v>
      </c>
      <c r="Q25" s="27">
        <f t="shared" si="8"/>
        <v>0.35856070175438592</v>
      </c>
      <c r="R25" s="27">
        <f t="shared" si="9"/>
        <v>0.26190070175438596</v>
      </c>
      <c r="S25" s="27">
        <f t="shared" si="10"/>
        <v>0.1583807017543859</v>
      </c>
      <c r="T25" s="27">
        <f t="shared" si="11"/>
        <v>5.9750701754385904E-2</v>
      </c>
    </row>
    <row r="26" spans="2:24" ht="15">
      <c r="B26" s="29">
        <v>20</v>
      </c>
      <c r="C26" s="30">
        <v>8</v>
      </c>
      <c r="D26" s="30">
        <v>25</v>
      </c>
      <c r="E26" s="30">
        <v>5160</v>
      </c>
      <c r="F26" s="30">
        <f t="shared" si="1"/>
        <v>5184</v>
      </c>
      <c r="G26" s="30">
        <f t="shared" si="3"/>
        <v>912</v>
      </c>
      <c r="H26" s="30">
        <f t="shared" si="2"/>
        <v>0.71052631578947367</v>
      </c>
      <c r="I26" s="30"/>
      <c r="U26" s="25">
        <f t="shared" ref="U26:U33" si="12">ABS(0.69434-H26)</f>
        <v>1.6186315789473715E-2</v>
      </c>
      <c r="V26" s="27">
        <f t="shared" ref="V26:V33" si="13">ABS(0.77833-H26)</f>
        <v>6.7803684210526294E-2</v>
      </c>
      <c r="W26" s="27">
        <f t="shared" ref="W26:W33" si="14">ABS(0.86426-H26)</f>
        <v>0.15373368421052636</v>
      </c>
      <c r="X26" s="27">
        <f t="shared" ref="X26:X33" si="15">ABS(0.92579-H26)</f>
        <v>0.21526368421052633</v>
      </c>
    </row>
    <row r="27" spans="2:24" ht="15">
      <c r="B27" s="29">
        <v>21</v>
      </c>
      <c r="C27" s="31">
        <v>8</v>
      </c>
      <c r="D27" s="30">
        <v>27</v>
      </c>
      <c r="E27" s="30">
        <v>5352</v>
      </c>
      <c r="F27" s="30">
        <f t="shared" si="1"/>
        <v>5376</v>
      </c>
      <c r="G27" s="30">
        <f t="shared" si="3"/>
        <v>912</v>
      </c>
      <c r="H27" s="30">
        <f t="shared" si="2"/>
        <v>0.73684210526315785</v>
      </c>
      <c r="I27" s="30"/>
      <c r="U27" s="27">
        <f t="shared" si="12"/>
        <v>4.2502105263157897E-2</v>
      </c>
      <c r="V27" s="27">
        <f t="shared" si="13"/>
        <v>4.1487894736842112E-2</v>
      </c>
      <c r="W27" s="27">
        <f t="shared" si="14"/>
        <v>0.12741789473684217</v>
      </c>
      <c r="X27" s="27">
        <f t="shared" si="15"/>
        <v>0.18894789473684215</v>
      </c>
    </row>
    <row r="28" spans="2:24" ht="15">
      <c r="B28" s="29">
        <v>22</v>
      </c>
      <c r="C28" s="31">
        <v>8</v>
      </c>
      <c r="D28" s="30">
        <v>28</v>
      </c>
      <c r="E28" s="30">
        <v>5544</v>
      </c>
      <c r="F28" s="30">
        <f t="shared" si="1"/>
        <v>5568</v>
      </c>
      <c r="G28" s="30">
        <f t="shared" si="3"/>
        <v>912</v>
      </c>
      <c r="H28" s="30">
        <f t="shared" si="2"/>
        <v>0.76315789473684215</v>
      </c>
      <c r="I28" s="30"/>
      <c r="U28" s="27">
        <f t="shared" si="12"/>
        <v>6.8817894736842189E-2</v>
      </c>
      <c r="V28" s="25">
        <f t="shared" si="13"/>
        <v>1.517210526315782E-2</v>
      </c>
      <c r="W28" s="27">
        <f t="shared" si="14"/>
        <v>0.10110210526315788</v>
      </c>
      <c r="X28" s="27">
        <f t="shared" si="15"/>
        <v>0.16263210526315786</v>
      </c>
    </row>
    <row r="29" spans="2:24" ht="15">
      <c r="B29" s="29">
        <v>23</v>
      </c>
      <c r="C29" s="31">
        <v>8</v>
      </c>
      <c r="D29" s="30">
        <v>29</v>
      </c>
      <c r="E29" s="30">
        <v>5992</v>
      </c>
      <c r="F29" s="30">
        <f t="shared" si="1"/>
        <v>6016</v>
      </c>
      <c r="G29" s="30">
        <f t="shared" si="3"/>
        <v>912</v>
      </c>
      <c r="H29" s="30">
        <f t="shared" si="2"/>
        <v>0.82456140350877194</v>
      </c>
      <c r="I29" s="30"/>
      <c r="U29" s="27">
        <f t="shared" si="12"/>
        <v>0.13022140350877198</v>
      </c>
      <c r="V29" s="27">
        <f t="shared" si="13"/>
        <v>4.6231403508771973E-2</v>
      </c>
      <c r="W29" s="27">
        <f t="shared" si="14"/>
        <v>3.9698596491228089E-2</v>
      </c>
      <c r="X29" s="27">
        <f t="shared" si="15"/>
        <v>0.10122859649122806</v>
      </c>
    </row>
    <row r="30" spans="2:24" ht="15">
      <c r="B30" s="29">
        <v>24</v>
      </c>
      <c r="C30" s="31">
        <v>8</v>
      </c>
      <c r="D30" s="30">
        <v>30</v>
      </c>
      <c r="E30" s="30">
        <v>6200</v>
      </c>
      <c r="F30" s="30">
        <f>E30+24*2</f>
        <v>6248</v>
      </c>
      <c r="G30" s="30">
        <f t="shared" si="3"/>
        <v>912</v>
      </c>
      <c r="H30" s="30">
        <f t="shared" si="2"/>
        <v>0.85635964912280704</v>
      </c>
      <c r="I30" s="30"/>
      <c r="U30" s="27">
        <f t="shared" si="12"/>
        <v>0.16201964912280709</v>
      </c>
      <c r="V30" s="27">
        <f t="shared" si="13"/>
        <v>7.8029649122807077E-2</v>
      </c>
      <c r="W30" s="25">
        <f t="shared" si="14"/>
        <v>7.9003508771929853E-3</v>
      </c>
      <c r="X30" s="27">
        <f t="shared" si="15"/>
        <v>6.9430350877192959E-2</v>
      </c>
    </row>
    <row r="31" spans="2:24" ht="15">
      <c r="B31" s="29">
        <v>25</v>
      </c>
      <c r="C31" s="31">
        <v>8</v>
      </c>
      <c r="D31" s="30">
        <v>31</v>
      </c>
      <c r="E31" s="30">
        <v>6456</v>
      </c>
      <c r="F31" s="30">
        <f t="shared" ref="F31:F33" si="16">E31+24*2</f>
        <v>6504</v>
      </c>
      <c r="G31" s="30">
        <f t="shared" si="3"/>
        <v>912</v>
      </c>
      <c r="H31" s="30">
        <f t="shared" si="2"/>
        <v>0.89144736842105265</v>
      </c>
      <c r="I31" s="30"/>
      <c r="U31" s="27">
        <f t="shared" si="12"/>
        <v>0.1971073684210527</v>
      </c>
      <c r="V31" s="27">
        <f t="shared" si="13"/>
        <v>0.11311736842105269</v>
      </c>
      <c r="W31" s="27">
        <f t="shared" si="14"/>
        <v>2.7187368421052627E-2</v>
      </c>
      <c r="X31" s="27">
        <f t="shared" si="15"/>
        <v>3.4342631578947347E-2</v>
      </c>
    </row>
    <row r="32" spans="2:24" ht="15">
      <c r="B32" s="29">
        <v>26</v>
      </c>
      <c r="C32" s="31">
        <v>8</v>
      </c>
      <c r="D32" s="30">
        <v>32</v>
      </c>
      <c r="E32" s="30">
        <v>6712</v>
      </c>
      <c r="F32" s="30">
        <f t="shared" si="16"/>
        <v>6760</v>
      </c>
      <c r="G32" s="30">
        <f t="shared" si="3"/>
        <v>912</v>
      </c>
      <c r="H32" s="30">
        <f t="shared" si="2"/>
        <v>0.92653508771929827</v>
      </c>
      <c r="I32" s="30"/>
      <c r="U32" s="27">
        <f t="shared" si="12"/>
        <v>0.23219508771929831</v>
      </c>
      <c r="V32" s="27">
        <f t="shared" si="13"/>
        <v>0.1482050877192983</v>
      </c>
      <c r="W32" s="27">
        <f t="shared" si="14"/>
        <v>6.2275087719298239E-2</v>
      </c>
      <c r="X32" s="25">
        <f t="shared" si="15"/>
        <v>7.4508771929826523E-4</v>
      </c>
    </row>
    <row r="33" spans="2:38" ht="15">
      <c r="B33" s="29">
        <v>27</v>
      </c>
      <c r="C33" s="31">
        <v>8</v>
      </c>
      <c r="D33" s="30">
        <v>33</v>
      </c>
      <c r="E33" s="30">
        <v>7992</v>
      </c>
      <c r="F33" s="30">
        <f t="shared" si="16"/>
        <v>8040</v>
      </c>
      <c r="G33" s="30">
        <f t="shared" si="3"/>
        <v>912</v>
      </c>
      <c r="H33" s="30">
        <f t="shared" si="2"/>
        <v>1.1019736842105263</v>
      </c>
      <c r="I33" s="30"/>
      <c r="U33" s="27">
        <f t="shared" si="12"/>
        <v>0.40763368421052637</v>
      </c>
      <c r="V33" s="27">
        <f t="shared" si="13"/>
        <v>0.32364368421052636</v>
      </c>
      <c r="W33" s="27">
        <f t="shared" si="14"/>
        <v>0.2377136842105263</v>
      </c>
      <c r="X33" s="27">
        <f t="shared" si="15"/>
        <v>0.17618368421052633</v>
      </c>
    </row>
    <row r="34" spans="2:38">
      <c r="J34" s="22">
        <f t="shared" ref="J34:X34" si="17">MIN(J6:J33)</f>
        <v>5.1042982456140362E-2</v>
      </c>
      <c r="K34" s="22">
        <f t="shared" si="17"/>
        <v>4.4824561403508656E-3</v>
      </c>
      <c r="L34" s="22">
        <f t="shared" si="17"/>
        <v>1.7640350877192956E-2</v>
      </c>
      <c r="M34" s="22">
        <f t="shared" si="17"/>
        <v>1.6814912280701755E-2</v>
      </c>
      <c r="N34" s="22">
        <f t="shared" si="17"/>
        <v>2.1469999999999989E-2</v>
      </c>
      <c r="O34" s="22">
        <f t="shared" si="17"/>
        <v>2.9998947368421014E-2</v>
      </c>
      <c r="P34" s="22">
        <f t="shared" si="17"/>
        <v>2.4452163742690047E-2</v>
      </c>
      <c r="Q34" s="22">
        <f t="shared" si="17"/>
        <v>1.9379415204678341E-2</v>
      </c>
      <c r="R34" s="22">
        <f t="shared" si="17"/>
        <v>7.1051461988304032E-3</v>
      </c>
      <c r="S34" s="22">
        <f t="shared" si="17"/>
        <v>1.7057894736842161E-2</v>
      </c>
      <c r="T34" s="22">
        <f t="shared" si="17"/>
        <v>1.042473684210532E-2</v>
      </c>
      <c r="U34" s="22">
        <f t="shared" si="17"/>
        <v>1.6186315789473715E-2</v>
      </c>
      <c r="V34" s="22">
        <f t="shared" si="17"/>
        <v>1.517210526315782E-2</v>
      </c>
      <c r="W34" s="22">
        <f t="shared" si="17"/>
        <v>7.9003508771929853E-3</v>
      </c>
      <c r="X34" s="22">
        <f t="shared" si="17"/>
        <v>7.4508771929826523E-4</v>
      </c>
    </row>
    <row r="35" spans="2:38">
      <c r="I35" s="22" t="s">
        <v>19</v>
      </c>
      <c r="J35" s="22">
        <v>0</v>
      </c>
      <c r="K35" s="22">
        <v>1</v>
      </c>
      <c r="L35" s="22">
        <v>3</v>
      </c>
      <c r="M35" s="22">
        <v>5</v>
      </c>
      <c r="N35" s="22">
        <v>7</v>
      </c>
      <c r="O35" s="22">
        <v>9</v>
      </c>
      <c r="P35" s="22">
        <v>11</v>
      </c>
      <c r="Q35" s="22">
        <v>13</v>
      </c>
      <c r="R35" s="22">
        <v>14</v>
      </c>
      <c r="S35" s="22">
        <v>16</v>
      </c>
      <c r="T35" s="22">
        <v>18</v>
      </c>
      <c r="U35" s="22">
        <v>20</v>
      </c>
      <c r="V35" s="22">
        <v>22</v>
      </c>
      <c r="W35" s="22">
        <v>24</v>
      </c>
      <c r="X35" s="22">
        <v>26</v>
      </c>
    </row>
    <row r="37" spans="2:38">
      <c r="C37" s="28" t="s">
        <v>29</v>
      </c>
      <c r="D37" s="28" t="s">
        <v>75</v>
      </c>
      <c r="G37" s="22">
        <f>912-12*6</f>
        <v>840</v>
      </c>
    </row>
    <row r="38" spans="2:38">
      <c r="B38" s="28" t="s">
        <v>11</v>
      </c>
      <c r="C38" s="28" t="s">
        <v>18</v>
      </c>
      <c r="D38" s="28" t="s">
        <v>18</v>
      </c>
      <c r="P38" s="22">
        <f>ABS(F17/G37-P3)</f>
        <v>0.39330952380952366</v>
      </c>
    </row>
    <row r="39" spans="2:38">
      <c r="B39" s="30">
        <v>0</v>
      </c>
      <c r="C39" s="30">
        <v>152</v>
      </c>
      <c r="D39" s="30">
        <v>208</v>
      </c>
    </row>
    <row r="40" spans="2:38">
      <c r="B40" s="30">
        <v>2</v>
      </c>
      <c r="C40" s="30">
        <v>256</v>
      </c>
      <c r="D40" s="30">
        <v>328</v>
      </c>
      <c r="G40" s="55" t="s">
        <v>25</v>
      </c>
      <c r="H40" s="58" t="s">
        <v>26</v>
      </c>
      <c r="I40" s="66" t="s">
        <v>76</v>
      </c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7" t="s">
        <v>27</v>
      </c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</row>
    <row r="41" spans="2:38" ht="15">
      <c r="B41" s="30">
        <v>4</v>
      </c>
      <c r="C41" s="30">
        <v>408</v>
      </c>
      <c r="D41" s="30">
        <v>552</v>
      </c>
      <c r="G41" s="68" t="s">
        <v>69</v>
      </c>
      <c r="H41" s="69"/>
      <c r="I41" s="64">
        <v>1</v>
      </c>
      <c r="J41" s="64">
        <v>2</v>
      </c>
      <c r="K41" s="64">
        <v>3</v>
      </c>
      <c r="L41" s="64">
        <v>4</v>
      </c>
      <c r="M41" s="64">
        <v>5</v>
      </c>
      <c r="N41" s="64">
        <v>6</v>
      </c>
      <c r="O41" s="64">
        <v>7</v>
      </c>
      <c r="P41" s="64">
        <v>8</v>
      </c>
      <c r="Q41" s="64">
        <v>9</v>
      </c>
      <c r="R41" s="64">
        <v>10</v>
      </c>
      <c r="S41" s="64">
        <v>11</v>
      </c>
      <c r="T41" s="64">
        <v>12</v>
      </c>
      <c r="U41" s="64">
        <v>13</v>
      </c>
      <c r="V41" s="64">
        <v>14</v>
      </c>
      <c r="W41" s="64">
        <v>15</v>
      </c>
      <c r="X41" s="64">
        <v>1</v>
      </c>
      <c r="Y41" s="64">
        <v>2</v>
      </c>
      <c r="Z41" s="64">
        <v>3</v>
      </c>
      <c r="AA41" s="64">
        <v>4</v>
      </c>
      <c r="AB41" s="64">
        <v>5</v>
      </c>
      <c r="AC41" s="64">
        <v>6</v>
      </c>
      <c r="AD41" s="64">
        <v>7</v>
      </c>
      <c r="AE41" s="64">
        <v>8</v>
      </c>
      <c r="AF41" s="64">
        <v>9</v>
      </c>
      <c r="AG41" s="64">
        <v>10</v>
      </c>
      <c r="AH41" s="64">
        <v>11</v>
      </c>
      <c r="AI41" s="64">
        <v>12</v>
      </c>
      <c r="AJ41" s="64">
        <v>13</v>
      </c>
      <c r="AK41" s="64">
        <v>14</v>
      </c>
      <c r="AL41" s="64">
        <v>15</v>
      </c>
    </row>
    <row r="42" spans="2:38">
      <c r="B42" s="30">
        <v>6</v>
      </c>
      <c r="C42" s="30">
        <v>600</v>
      </c>
      <c r="D42" s="30">
        <v>808</v>
      </c>
      <c r="G42" s="55" t="s">
        <v>70</v>
      </c>
      <c r="H42" s="56" t="s">
        <v>74</v>
      </c>
      <c r="I42" s="56">
        <v>0</v>
      </c>
      <c r="J42" s="56">
        <v>1</v>
      </c>
      <c r="K42" s="56">
        <v>3</v>
      </c>
      <c r="L42" s="56">
        <v>5</v>
      </c>
      <c r="M42" s="56">
        <v>7</v>
      </c>
      <c r="N42" s="56">
        <v>8</v>
      </c>
      <c r="O42" s="65">
        <v>11</v>
      </c>
      <c r="P42" s="56">
        <v>13</v>
      </c>
      <c r="Q42" s="56">
        <v>14</v>
      </c>
      <c r="R42" s="56">
        <v>16</v>
      </c>
      <c r="S42" s="56">
        <v>18</v>
      </c>
      <c r="T42" s="56">
        <v>20</v>
      </c>
      <c r="U42" s="56">
        <v>22</v>
      </c>
      <c r="V42" s="56">
        <v>24</v>
      </c>
      <c r="W42" s="56">
        <v>25</v>
      </c>
      <c r="X42" s="56">
        <v>0</v>
      </c>
      <c r="Y42" s="56">
        <v>1</v>
      </c>
      <c r="Z42" s="56">
        <v>3</v>
      </c>
      <c r="AA42" s="56">
        <v>5</v>
      </c>
      <c r="AB42" s="56">
        <v>7</v>
      </c>
      <c r="AC42" s="56">
        <v>8</v>
      </c>
      <c r="AD42" s="56">
        <v>10</v>
      </c>
      <c r="AE42" s="56">
        <v>13</v>
      </c>
      <c r="AF42" s="56">
        <v>14</v>
      </c>
      <c r="AG42" s="56">
        <v>16</v>
      </c>
      <c r="AH42" s="56">
        <v>18</v>
      </c>
      <c r="AI42" s="56">
        <v>20</v>
      </c>
      <c r="AJ42" s="56">
        <v>22</v>
      </c>
      <c r="AK42" s="56">
        <v>24</v>
      </c>
      <c r="AL42" s="57">
        <v>25</v>
      </c>
    </row>
    <row r="43" spans="2:38">
      <c r="B43" s="30">
        <v>8</v>
      </c>
      <c r="C43" s="30">
        <v>808</v>
      </c>
      <c r="D43" s="30">
        <v>1096</v>
      </c>
      <c r="G43" s="55" t="s">
        <v>71</v>
      </c>
      <c r="H43" s="56" t="s">
        <v>66</v>
      </c>
      <c r="I43" s="56">
        <v>0</v>
      </c>
      <c r="J43" s="56">
        <v>1</v>
      </c>
      <c r="K43" s="56">
        <v>3</v>
      </c>
      <c r="L43" s="56">
        <v>5</v>
      </c>
      <c r="M43" s="56">
        <v>6</v>
      </c>
      <c r="N43" s="56">
        <v>8</v>
      </c>
      <c r="O43" s="65">
        <v>11</v>
      </c>
      <c r="P43" s="56">
        <v>12</v>
      </c>
      <c r="Q43" s="56">
        <v>14</v>
      </c>
      <c r="R43" s="56">
        <v>16</v>
      </c>
      <c r="S43" s="56">
        <v>18</v>
      </c>
      <c r="T43" s="56">
        <v>20</v>
      </c>
      <c r="U43" s="56">
        <v>22</v>
      </c>
      <c r="V43" s="56">
        <v>24</v>
      </c>
      <c r="W43" s="56">
        <v>25</v>
      </c>
      <c r="X43" s="56">
        <v>0</v>
      </c>
      <c r="Y43" s="56">
        <v>1</v>
      </c>
      <c r="Z43" s="56">
        <v>3</v>
      </c>
      <c r="AA43" s="56">
        <v>5</v>
      </c>
      <c r="AB43" s="56">
        <v>6</v>
      </c>
      <c r="AC43" s="56">
        <v>8</v>
      </c>
      <c r="AD43" s="56">
        <v>10</v>
      </c>
      <c r="AE43" s="56">
        <v>12</v>
      </c>
      <c r="AF43" s="56">
        <v>14</v>
      </c>
      <c r="AG43" s="56">
        <v>16</v>
      </c>
      <c r="AH43" s="56">
        <v>18</v>
      </c>
      <c r="AI43" s="56">
        <v>20</v>
      </c>
      <c r="AJ43" s="56">
        <v>22</v>
      </c>
      <c r="AK43" s="56">
        <v>24</v>
      </c>
      <c r="AL43" s="57">
        <v>25</v>
      </c>
    </row>
    <row r="44" spans="2:38">
      <c r="B44" s="30">
        <v>10</v>
      </c>
      <c r="C44" s="30">
        <v>1032</v>
      </c>
      <c r="D44" s="30">
        <v>1384</v>
      </c>
      <c r="G44" s="55" t="s">
        <v>72</v>
      </c>
      <c r="H44" s="56" t="s">
        <v>66</v>
      </c>
      <c r="I44" s="56">
        <v>0</v>
      </c>
      <c r="J44" s="56">
        <v>1</v>
      </c>
      <c r="K44" s="56">
        <v>3</v>
      </c>
      <c r="L44" s="56">
        <v>5</v>
      </c>
      <c r="M44" s="56">
        <v>7</v>
      </c>
      <c r="N44" s="56">
        <v>9</v>
      </c>
      <c r="O44" s="65">
        <v>11</v>
      </c>
      <c r="P44" s="56">
        <v>13</v>
      </c>
      <c r="Q44" s="56">
        <v>14</v>
      </c>
      <c r="R44" s="56">
        <v>16</v>
      </c>
      <c r="S44" s="56">
        <v>18</v>
      </c>
      <c r="T44" s="65">
        <v>20</v>
      </c>
      <c r="U44" s="56">
        <v>22</v>
      </c>
      <c r="V44" s="56">
        <v>24</v>
      </c>
      <c r="W44" s="56">
        <v>26</v>
      </c>
      <c r="X44" s="56">
        <v>0</v>
      </c>
      <c r="Y44" s="56">
        <v>1</v>
      </c>
      <c r="Z44" s="56">
        <v>3</v>
      </c>
      <c r="AA44" s="56">
        <v>5</v>
      </c>
      <c r="AB44" s="56">
        <v>7</v>
      </c>
      <c r="AC44" s="56">
        <v>9</v>
      </c>
      <c r="AD44" s="56">
        <v>10</v>
      </c>
      <c r="AE44" s="56">
        <v>13</v>
      </c>
      <c r="AF44" s="56">
        <v>14</v>
      </c>
      <c r="AG44" s="56">
        <v>16</v>
      </c>
      <c r="AH44" s="56">
        <v>18</v>
      </c>
      <c r="AI44" s="56">
        <v>19</v>
      </c>
      <c r="AJ44" s="56">
        <v>22</v>
      </c>
      <c r="AK44" s="56">
        <v>24</v>
      </c>
      <c r="AL44" s="57">
        <v>26</v>
      </c>
    </row>
    <row r="45" spans="2:38">
      <c r="B45" s="30">
        <v>11</v>
      </c>
      <c r="C45" s="30">
        <v>1192</v>
      </c>
      <c r="D45" s="30">
        <v>1608</v>
      </c>
      <c r="G45" s="55" t="s">
        <v>73</v>
      </c>
      <c r="H45" s="56" t="s">
        <v>66</v>
      </c>
      <c r="I45" s="56">
        <v>0</v>
      </c>
      <c r="J45" s="56">
        <v>1</v>
      </c>
      <c r="K45" s="56">
        <v>3</v>
      </c>
      <c r="L45" s="56">
        <v>5</v>
      </c>
      <c r="M45" s="56">
        <v>6</v>
      </c>
      <c r="N45" s="56">
        <v>8</v>
      </c>
      <c r="O45" s="65">
        <v>11</v>
      </c>
      <c r="P45" s="56">
        <v>12</v>
      </c>
      <c r="Q45" s="56">
        <v>14</v>
      </c>
      <c r="R45" s="56">
        <v>16</v>
      </c>
      <c r="S45" s="56">
        <v>18</v>
      </c>
      <c r="T45" s="65">
        <v>20</v>
      </c>
      <c r="U45" s="56">
        <v>22</v>
      </c>
      <c r="V45" s="56">
        <v>24</v>
      </c>
      <c r="W45" s="57">
        <v>25</v>
      </c>
      <c r="X45" s="56">
        <v>0</v>
      </c>
      <c r="Y45" s="56">
        <v>1</v>
      </c>
      <c r="Z45" s="56">
        <v>3</v>
      </c>
      <c r="AA45" s="56">
        <v>5</v>
      </c>
      <c r="AB45" s="56">
        <v>6</v>
      </c>
      <c r="AC45" s="56">
        <v>8</v>
      </c>
      <c r="AD45" s="56">
        <v>10</v>
      </c>
      <c r="AE45" s="56">
        <v>12</v>
      </c>
      <c r="AF45" s="56">
        <v>14</v>
      </c>
      <c r="AG45" s="56">
        <v>16</v>
      </c>
      <c r="AH45" s="56">
        <v>18</v>
      </c>
      <c r="AI45" s="56">
        <v>19</v>
      </c>
      <c r="AJ45" s="56">
        <v>22</v>
      </c>
      <c r="AK45" s="56">
        <v>24</v>
      </c>
      <c r="AL45" s="57">
        <v>25</v>
      </c>
    </row>
    <row r="46" spans="2:38">
      <c r="B46" s="30">
        <v>12</v>
      </c>
      <c r="C46" s="30">
        <v>1352</v>
      </c>
      <c r="D46" s="30">
        <v>1800</v>
      </c>
    </row>
    <row r="47" spans="2:38">
      <c r="B47" s="30">
        <v>13</v>
      </c>
      <c r="C47" s="30">
        <v>1544</v>
      </c>
      <c r="D47" s="30">
        <v>2024</v>
      </c>
    </row>
    <row r="48" spans="2:38">
      <c r="B48" s="30">
        <v>14</v>
      </c>
      <c r="C48" s="30">
        <v>1736</v>
      </c>
      <c r="D48" s="30">
        <v>2280</v>
      </c>
    </row>
    <row r="49" spans="2:4">
      <c r="B49" s="30">
        <v>15</v>
      </c>
      <c r="C49" s="30">
        <v>1800</v>
      </c>
      <c r="D49" s="30">
        <v>2472</v>
      </c>
    </row>
    <row r="50" spans="2:4">
      <c r="B50" s="30">
        <v>16</v>
      </c>
      <c r="C50" s="30">
        <v>1928</v>
      </c>
      <c r="D50" s="30">
        <v>2600</v>
      </c>
    </row>
    <row r="51" spans="2:4">
      <c r="B51" s="30">
        <v>17</v>
      </c>
      <c r="C51" s="30">
        <v>2152</v>
      </c>
      <c r="D51" s="30">
        <v>2856</v>
      </c>
    </row>
    <row r="52" spans="2:4">
      <c r="B52" s="30">
        <v>18</v>
      </c>
      <c r="C52" s="30">
        <v>2344</v>
      </c>
      <c r="D52" s="30">
        <v>3112</v>
      </c>
    </row>
    <row r="53" spans="2:4">
      <c r="B53" s="30">
        <v>19</v>
      </c>
      <c r="C53" s="30">
        <v>2600</v>
      </c>
      <c r="D53" s="30">
        <v>3496</v>
      </c>
    </row>
    <row r="54" spans="2:4">
      <c r="B54" s="30">
        <v>20</v>
      </c>
      <c r="C54" s="30">
        <v>2792</v>
      </c>
      <c r="D54" s="30">
        <v>3752</v>
      </c>
    </row>
    <row r="55" spans="2:4">
      <c r="B55" s="30">
        <v>21</v>
      </c>
      <c r="C55" s="30">
        <v>2984</v>
      </c>
      <c r="D55" s="30">
        <v>4008</v>
      </c>
    </row>
    <row r="56" spans="2:4">
      <c r="B56" s="30">
        <v>22</v>
      </c>
      <c r="C56" s="30">
        <v>3240</v>
      </c>
      <c r="D56" s="30">
        <v>4264</v>
      </c>
    </row>
    <row r="57" spans="2:4">
      <c r="B57" s="30">
        <v>23</v>
      </c>
      <c r="C57" s="30">
        <v>3496</v>
      </c>
      <c r="D57" s="30">
        <v>4584</v>
      </c>
    </row>
    <row r="58" spans="2:4">
      <c r="B58" s="30">
        <v>24</v>
      </c>
      <c r="C58" s="30">
        <v>3624</v>
      </c>
      <c r="D58" s="30">
        <v>4968</v>
      </c>
    </row>
    <row r="59" spans="2:4">
      <c r="B59" s="30">
        <v>25</v>
      </c>
      <c r="C59" s="30">
        <v>3752</v>
      </c>
      <c r="D59" s="30">
        <v>5160</v>
      </c>
    </row>
    <row r="60" spans="2:4">
      <c r="B60" s="30">
        <v>27</v>
      </c>
      <c r="C60" s="30">
        <v>4008</v>
      </c>
      <c r="D60" s="30">
        <v>5352</v>
      </c>
    </row>
    <row r="61" spans="2:4">
      <c r="B61" s="30">
        <v>28</v>
      </c>
      <c r="C61" s="30">
        <v>4264</v>
      </c>
      <c r="D61" s="30">
        <v>5544</v>
      </c>
    </row>
    <row r="62" spans="2:4">
      <c r="B62" s="30">
        <v>29</v>
      </c>
      <c r="C62" s="30">
        <v>4392</v>
      </c>
      <c r="D62" s="30">
        <v>5992</v>
      </c>
    </row>
    <row r="63" spans="2:4">
      <c r="B63" s="30">
        <v>30</v>
      </c>
      <c r="C63" s="30">
        <v>4776</v>
      </c>
      <c r="D63" s="30">
        <v>6200</v>
      </c>
    </row>
    <row r="64" spans="2:4">
      <c r="B64" s="30">
        <v>31</v>
      </c>
      <c r="C64" s="30">
        <v>4968</v>
      </c>
      <c r="D64" s="30">
        <v>6456</v>
      </c>
    </row>
    <row r="65" spans="2:4">
      <c r="B65" s="30">
        <v>32</v>
      </c>
      <c r="C65" s="30">
        <v>5160</v>
      </c>
      <c r="D65" s="30">
        <v>6712</v>
      </c>
    </row>
    <row r="66" spans="2:4">
      <c r="B66" s="30">
        <v>33</v>
      </c>
      <c r="C66" s="30">
        <v>5992</v>
      </c>
      <c r="D66" s="30">
        <v>7992</v>
      </c>
    </row>
  </sheetData>
  <mergeCells count="3">
    <mergeCell ref="I40:W40"/>
    <mergeCell ref="X40:AL40"/>
    <mergeCell ref="G41:H41"/>
  </mergeCells>
  <phoneticPr fontId="9"/>
  <conditionalFormatting sqref="H42:H43">
    <cfRule type="cellIs" dxfId="13" priority="2" operator="equal">
      <formula>"NG"</formula>
    </cfRule>
  </conditionalFormatting>
  <conditionalFormatting sqref="H44:H45">
    <cfRule type="cellIs" dxfId="12" priority="1" operator="equal">
      <formula>"NG"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AL58"/>
  <sheetViews>
    <sheetView zoomScale="85" zoomScaleNormal="85" workbookViewId="0">
      <selection activeCell="I31" sqref="I31"/>
    </sheetView>
  </sheetViews>
  <sheetFormatPr defaultColWidth="9.140625" defaultRowHeight="14.25"/>
  <cols>
    <col min="1" max="1" width="3" style="22" customWidth="1"/>
    <col min="2" max="5" width="9.28515625" style="22" bestFit="1" customWidth="1"/>
    <col min="6" max="6" width="9.28515625" style="22" customWidth="1"/>
    <col min="7" max="7" width="9.28515625" style="22" bestFit="1" customWidth="1"/>
    <col min="8" max="8" width="14.42578125" style="22" bestFit="1" customWidth="1"/>
    <col min="9" max="9" width="13.85546875" style="22" customWidth="1"/>
    <col min="10" max="10" width="11" style="22" customWidth="1"/>
    <col min="11" max="11" width="9.28515625" style="22" bestFit="1" customWidth="1"/>
    <col min="12" max="12" width="9" style="22" customWidth="1"/>
    <col min="13" max="14" width="9.28515625" style="22" bestFit="1" customWidth="1"/>
    <col min="15" max="15" width="9.7109375" style="22" customWidth="1"/>
    <col min="16" max="16" width="9.140625" style="22" customWidth="1"/>
    <col min="17" max="24" width="9.28515625" style="22" bestFit="1" customWidth="1"/>
    <col min="25" max="16384" width="9.140625" style="22"/>
  </cols>
  <sheetData>
    <row r="1" spans="2:24"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</row>
    <row r="2" spans="2:24">
      <c r="I2" s="24" t="s">
        <v>16</v>
      </c>
      <c r="J2" s="24">
        <v>1</v>
      </c>
      <c r="K2" s="24">
        <v>2</v>
      </c>
      <c r="L2" s="24">
        <v>3</v>
      </c>
      <c r="M2" s="24">
        <v>4</v>
      </c>
      <c r="N2" s="24">
        <v>5</v>
      </c>
      <c r="O2" s="24">
        <v>6</v>
      </c>
      <c r="P2" s="24">
        <v>7</v>
      </c>
      <c r="Q2" s="24">
        <v>8</v>
      </c>
      <c r="R2" s="24">
        <v>9</v>
      </c>
      <c r="S2" s="24">
        <v>10</v>
      </c>
      <c r="T2" s="24">
        <v>11</v>
      </c>
      <c r="U2" s="24">
        <v>12</v>
      </c>
      <c r="V2" s="24">
        <v>13</v>
      </c>
      <c r="W2" s="24">
        <v>14</v>
      </c>
      <c r="X2" s="24">
        <v>15</v>
      </c>
    </row>
    <row r="3" spans="2:24">
      <c r="I3" s="24" t="s">
        <v>15</v>
      </c>
      <c r="J3" s="32">
        <v>7.8100000000000003E-2</v>
      </c>
      <c r="K3" s="32">
        <v>0.15229999999999999</v>
      </c>
      <c r="L3" s="32">
        <v>0.2344</v>
      </c>
      <c r="M3" s="32">
        <v>0.377</v>
      </c>
      <c r="N3" s="32">
        <v>0.60160000000000002</v>
      </c>
      <c r="O3" s="32">
        <v>0.877</v>
      </c>
      <c r="P3" s="32">
        <v>1.1758</v>
      </c>
      <c r="Q3" s="32">
        <v>1.4765999999999999</v>
      </c>
      <c r="R3" s="32">
        <v>1.9140999999999999</v>
      </c>
      <c r="S3" s="32">
        <v>2.4062999999999999</v>
      </c>
      <c r="T3" s="32"/>
      <c r="U3" s="32"/>
      <c r="V3" s="32"/>
      <c r="W3" s="32"/>
      <c r="X3" s="32"/>
    </row>
    <row r="4" spans="2:24">
      <c r="I4" s="24" t="s">
        <v>14</v>
      </c>
      <c r="J4" s="24">
        <v>2</v>
      </c>
      <c r="K4" s="24">
        <v>2</v>
      </c>
      <c r="L4" s="24">
        <v>2</v>
      </c>
      <c r="M4" s="24">
        <v>2</v>
      </c>
      <c r="N4" s="24">
        <v>2</v>
      </c>
      <c r="O4" s="24">
        <v>2</v>
      </c>
      <c r="P4" s="24">
        <v>2</v>
      </c>
      <c r="Q4" s="24">
        <v>4</v>
      </c>
      <c r="R4" s="24">
        <v>4</v>
      </c>
      <c r="S4" s="24">
        <v>4</v>
      </c>
      <c r="T4" s="24"/>
      <c r="U4" s="24"/>
      <c r="V4" s="24"/>
      <c r="W4" s="24"/>
      <c r="X4" s="24"/>
    </row>
    <row r="5" spans="2:24">
      <c r="B5" s="28" t="s">
        <v>13</v>
      </c>
      <c r="C5" s="28" t="s">
        <v>12</v>
      </c>
      <c r="D5" s="28" t="s">
        <v>11</v>
      </c>
      <c r="E5" s="28" t="s">
        <v>18</v>
      </c>
      <c r="F5" s="28" t="s">
        <v>10</v>
      </c>
      <c r="G5" s="28" t="s">
        <v>9</v>
      </c>
      <c r="H5" s="28" t="s">
        <v>8</v>
      </c>
      <c r="I5" s="33" t="s">
        <v>8</v>
      </c>
      <c r="J5" s="44">
        <f t="shared" ref="J5:S5" si="0">J3/J4</f>
        <v>3.9050000000000001E-2</v>
      </c>
      <c r="K5" s="44">
        <f t="shared" si="0"/>
        <v>7.6149999999999995E-2</v>
      </c>
      <c r="L5" s="44">
        <f t="shared" si="0"/>
        <v>0.1172</v>
      </c>
      <c r="M5" s="44">
        <f t="shared" si="0"/>
        <v>0.1885</v>
      </c>
      <c r="N5" s="44">
        <f t="shared" si="0"/>
        <v>0.30080000000000001</v>
      </c>
      <c r="O5" s="44">
        <f t="shared" si="0"/>
        <v>0.4385</v>
      </c>
      <c r="P5" s="46">
        <f t="shared" si="0"/>
        <v>0.58789999999999998</v>
      </c>
      <c r="Q5" s="44">
        <f t="shared" si="0"/>
        <v>0.36914999999999998</v>
      </c>
      <c r="R5" s="44">
        <f t="shared" si="0"/>
        <v>0.47852499999999998</v>
      </c>
      <c r="S5" s="44">
        <f t="shared" si="0"/>
        <v>0.60157499999999997</v>
      </c>
      <c r="T5" s="24"/>
      <c r="U5" s="44"/>
      <c r="V5" s="44"/>
      <c r="W5" s="44"/>
      <c r="X5" s="44"/>
    </row>
    <row r="6" spans="2:24" ht="15">
      <c r="B6" s="29">
        <v>0</v>
      </c>
      <c r="C6" s="30">
        <v>2</v>
      </c>
      <c r="D6" s="30">
        <v>0</v>
      </c>
      <c r="E6" s="30">
        <v>56</v>
      </c>
      <c r="F6" s="30">
        <f>E6+IF(E6&gt;6144,(ROUNDDOWN(E6/(6144-24),0)+1)*24,24)</f>
        <v>80</v>
      </c>
      <c r="G6" s="30">
        <v>378</v>
      </c>
      <c r="H6" s="30">
        <f>F6/C6/G6</f>
        <v>0.10582010582010581</v>
      </c>
      <c r="I6" s="30"/>
      <c r="J6" s="47">
        <f>ABS(J5-H6)</f>
        <v>6.6770105820105813E-2</v>
      </c>
      <c r="K6" s="47">
        <f>ABS(K$5-H6)</f>
        <v>2.9670105820105819E-2</v>
      </c>
      <c r="L6" s="47">
        <f>ABS(L$5-H6)</f>
        <v>1.1379894179894184E-2</v>
      </c>
      <c r="M6" s="47">
        <f t="shared" ref="M6:M10" si="1">ABS(M$5-H6)</f>
        <v>8.2679894179894187E-2</v>
      </c>
      <c r="N6" s="47">
        <f t="shared" ref="N6:N10" si="2">ABS(N$5-H6)</f>
        <v>0.1949798941798942</v>
      </c>
      <c r="O6" s="47">
        <f t="shared" ref="O6:O10" si="3">ABS(O$5-H6)</f>
        <v>0.33267989417989419</v>
      </c>
      <c r="P6" s="53">
        <f t="shared" ref="P6:P15" si="4">ABS(P$5-H6)</f>
        <v>0.48207989417989416</v>
      </c>
      <c r="Q6" s="48"/>
      <c r="R6" s="48"/>
      <c r="S6" s="48"/>
      <c r="T6" s="48"/>
      <c r="U6" s="48"/>
      <c r="V6" s="48"/>
      <c r="W6" s="48"/>
      <c r="X6" s="48"/>
    </row>
    <row r="7" spans="2:24" ht="15">
      <c r="B7" s="29">
        <v>1</v>
      </c>
      <c r="C7" s="30">
        <v>2</v>
      </c>
      <c r="D7" s="30">
        <v>1</v>
      </c>
      <c r="E7" s="30">
        <v>88</v>
      </c>
      <c r="F7" s="30">
        <f t="shared" ref="F7:F22" si="5">E7+IF(E7&gt;6144,(ROUNDDOWN(E7/(6144-24),0)+1)*24,24)</f>
        <v>112</v>
      </c>
      <c r="G7" s="30">
        <f t="shared" ref="G7:G22" si="6">G6</f>
        <v>378</v>
      </c>
      <c r="H7" s="30">
        <f t="shared" ref="H7:H22" si="7">F7/C7/G7</f>
        <v>0.14814814814814814</v>
      </c>
      <c r="I7" s="30"/>
      <c r="J7" s="47">
        <f t="shared" ref="J7:J15" si="8">ABS(J6-H7)</f>
        <v>8.1378042328042327E-2</v>
      </c>
      <c r="K7" s="47">
        <f t="shared" ref="K7:K15" si="9">ABS(K$5-H7)</f>
        <v>7.1998148148148144E-2</v>
      </c>
      <c r="L7" s="47">
        <f t="shared" ref="L7:L15" si="10">ABS(L$5-H7)</f>
        <v>3.0948148148148141E-2</v>
      </c>
      <c r="M7" s="47">
        <f t="shared" si="1"/>
        <v>4.0351851851851861E-2</v>
      </c>
      <c r="N7" s="47">
        <f t="shared" si="2"/>
        <v>0.15265185185185187</v>
      </c>
      <c r="O7" s="47">
        <f t="shared" si="3"/>
        <v>0.29035185185185186</v>
      </c>
      <c r="P7" s="53">
        <f t="shared" si="4"/>
        <v>0.43975185185185184</v>
      </c>
      <c r="Q7" s="48"/>
      <c r="R7" s="48"/>
      <c r="S7" s="48"/>
      <c r="T7" s="48"/>
      <c r="U7" s="48"/>
      <c r="V7" s="48"/>
      <c r="W7" s="48"/>
      <c r="X7" s="48"/>
    </row>
    <row r="8" spans="2:24" ht="15">
      <c r="B8" s="29">
        <v>2</v>
      </c>
      <c r="C8" s="30">
        <v>2</v>
      </c>
      <c r="D8" s="30">
        <v>2</v>
      </c>
      <c r="E8" s="30">
        <v>144</v>
      </c>
      <c r="F8" s="30">
        <f t="shared" si="5"/>
        <v>168</v>
      </c>
      <c r="G8" s="30">
        <f t="shared" si="6"/>
        <v>378</v>
      </c>
      <c r="H8" s="30">
        <f>F8/C8/G8</f>
        <v>0.22222222222222221</v>
      </c>
      <c r="I8" s="30"/>
      <c r="J8" s="47">
        <f t="shared" si="8"/>
        <v>0.14084417989417988</v>
      </c>
      <c r="K8" s="47">
        <f t="shared" si="9"/>
        <v>0.14607222222222221</v>
      </c>
      <c r="L8" s="47">
        <f t="shared" si="10"/>
        <v>0.10502222222222221</v>
      </c>
      <c r="M8" s="47">
        <f t="shared" si="1"/>
        <v>3.3722222222222209E-2</v>
      </c>
      <c r="N8" s="47">
        <f t="shared" si="2"/>
        <v>7.8577777777777802E-2</v>
      </c>
      <c r="O8" s="47">
        <f t="shared" si="3"/>
        <v>0.21627777777777779</v>
      </c>
      <c r="P8" s="53">
        <f t="shared" si="4"/>
        <v>0.36567777777777777</v>
      </c>
      <c r="Q8" s="48"/>
      <c r="R8" s="48"/>
      <c r="S8" s="48"/>
      <c r="T8" s="48"/>
      <c r="U8" s="48"/>
      <c r="V8" s="48"/>
      <c r="W8" s="48"/>
      <c r="X8" s="48"/>
    </row>
    <row r="9" spans="2:24" ht="15">
      <c r="B9" s="29">
        <v>3</v>
      </c>
      <c r="C9" s="30">
        <v>2</v>
      </c>
      <c r="D9" s="30">
        <v>3</v>
      </c>
      <c r="E9" s="30">
        <v>176</v>
      </c>
      <c r="F9" s="30">
        <f t="shared" si="5"/>
        <v>200</v>
      </c>
      <c r="G9" s="30">
        <f t="shared" si="6"/>
        <v>378</v>
      </c>
      <c r="H9" s="30">
        <f t="shared" si="7"/>
        <v>0.26455026455026454</v>
      </c>
      <c r="I9" s="30"/>
      <c r="J9" s="47">
        <f t="shared" si="8"/>
        <v>0.12370608465608465</v>
      </c>
      <c r="K9" s="47">
        <f t="shared" si="9"/>
        <v>0.18840026455026454</v>
      </c>
      <c r="L9" s="47">
        <f t="shared" si="10"/>
        <v>0.14735026455026454</v>
      </c>
      <c r="M9" s="47">
        <f t="shared" si="1"/>
        <v>7.6050264550264535E-2</v>
      </c>
      <c r="N9" s="47">
        <f t="shared" si="2"/>
        <v>3.6249735449735476E-2</v>
      </c>
      <c r="O9" s="47">
        <f t="shared" si="3"/>
        <v>0.17394973544973547</v>
      </c>
      <c r="P9" s="53">
        <f t="shared" si="4"/>
        <v>0.32334973544973544</v>
      </c>
      <c r="Q9" s="48"/>
      <c r="R9" s="48"/>
      <c r="S9" s="48"/>
      <c r="T9" s="48"/>
      <c r="U9" s="48"/>
      <c r="V9" s="48"/>
      <c r="W9" s="48"/>
      <c r="X9" s="48"/>
    </row>
    <row r="10" spans="2:24" ht="15">
      <c r="B10" s="29">
        <v>4</v>
      </c>
      <c r="C10" s="30">
        <v>2</v>
      </c>
      <c r="D10" s="30">
        <v>4</v>
      </c>
      <c r="E10" s="30">
        <v>208</v>
      </c>
      <c r="F10" s="30">
        <f t="shared" si="5"/>
        <v>232</v>
      </c>
      <c r="G10" s="30">
        <f t="shared" si="6"/>
        <v>378</v>
      </c>
      <c r="H10" s="30">
        <f t="shared" si="7"/>
        <v>0.30687830687830686</v>
      </c>
      <c r="I10" s="30"/>
      <c r="J10" s="47">
        <f t="shared" si="8"/>
        <v>0.18317222222222221</v>
      </c>
      <c r="K10" s="47">
        <f t="shared" si="9"/>
        <v>0.23072830687830687</v>
      </c>
      <c r="L10" s="47">
        <f t="shared" si="10"/>
        <v>0.18967830687830686</v>
      </c>
      <c r="M10" s="47">
        <f t="shared" si="1"/>
        <v>0.11837830687830686</v>
      </c>
      <c r="N10" s="47">
        <f t="shared" si="2"/>
        <v>6.0783068783068495E-3</v>
      </c>
      <c r="O10" s="47">
        <f t="shared" si="3"/>
        <v>0.13162169312169314</v>
      </c>
      <c r="P10" s="53">
        <f t="shared" si="4"/>
        <v>0.28102169312169312</v>
      </c>
      <c r="Q10" s="48"/>
      <c r="R10" s="48"/>
      <c r="S10" s="48"/>
      <c r="T10" s="48"/>
      <c r="U10" s="48"/>
      <c r="V10" s="48"/>
      <c r="W10" s="48"/>
      <c r="X10" s="48"/>
    </row>
    <row r="11" spans="2:24" ht="15">
      <c r="B11" s="29">
        <v>5</v>
      </c>
      <c r="C11" s="30">
        <v>2</v>
      </c>
      <c r="D11" s="30">
        <v>5</v>
      </c>
      <c r="E11" s="30">
        <v>224</v>
      </c>
      <c r="F11" s="30">
        <f t="shared" si="5"/>
        <v>248</v>
      </c>
      <c r="G11" s="30">
        <f t="shared" si="6"/>
        <v>378</v>
      </c>
      <c r="H11" s="30">
        <f t="shared" si="7"/>
        <v>0.32804232804232802</v>
      </c>
      <c r="I11" s="30"/>
      <c r="J11" s="47">
        <f t="shared" si="8"/>
        <v>0.14487010582010582</v>
      </c>
      <c r="K11" s="47">
        <f t="shared" si="9"/>
        <v>0.25189232804232803</v>
      </c>
      <c r="L11" s="47">
        <f t="shared" si="10"/>
        <v>0.21084232804232803</v>
      </c>
      <c r="M11" s="47">
        <f t="shared" ref="M11:M15" si="11">ABS(M$5-H11)</f>
        <v>0.13954232804232802</v>
      </c>
      <c r="N11" s="47">
        <f t="shared" ref="N11:N15" si="12">ABS(N$5-H11)</f>
        <v>2.7242328042328012E-2</v>
      </c>
      <c r="O11" s="47">
        <f t="shared" ref="O11:O15" si="13">ABS(O$5-H11)</f>
        <v>0.11045767195767198</v>
      </c>
      <c r="P11" s="53">
        <f t="shared" si="4"/>
        <v>0.25985767195767195</v>
      </c>
      <c r="Q11" s="49"/>
      <c r="R11" s="49"/>
      <c r="S11" s="48"/>
      <c r="T11" s="48"/>
      <c r="U11" s="48"/>
      <c r="V11" s="48"/>
      <c r="W11" s="48"/>
      <c r="X11" s="48"/>
    </row>
    <row r="12" spans="2:24" ht="15">
      <c r="B12" s="29">
        <v>6</v>
      </c>
      <c r="C12" s="30">
        <v>2</v>
      </c>
      <c r="D12" s="30">
        <v>6</v>
      </c>
      <c r="E12" s="30">
        <v>256</v>
      </c>
      <c r="F12" s="30">
        <f t="shared" si="5"/>
        <v>280</v>
      </c>
      <c r="G12" s="30">
        <f t="shared" si="6"/>
        <v>378</v>
      </c>
      <c r="H12" s="30">
        <f t="shared" si="7"/>
        <v>0.37037037037037035</v>
      </c>
      <c r="I12" s="30"/>
      <c r="J12" s="47">
        <f t="shared" si="8"/>
        <v>0.22550026455026453</v>
      </c>
      <c r="K12" s="47">
        <f t="shared" si="9"/>
        <v>0.29422037037037035</v>
      </c>
      <c r="L12" s="47">
        <f t="shared" si="10"/>
        <v>0.25317037037037038</v>
      </c>
      <c r="M12" s="47">
        <f t="shared" si="11"/>
        <v>0.18187037037037035</v>
      </c>
      <c r="N12" s="47">
        <f t="shared" si="12"/>
        <v>6.9570370370370338E-2</v>
      </c>
      <c r="O12" s="47">
        <f t="shared" si="13"/>
        <v>6.8129629629629651E-2</v>
      </c>
      <c r="P12" s="53">
        <f t="shared" si="4"/>
        <v>0.21752962962962963</v>
      </c>
      <c r="Q12" s="49"/>
      <c r="R12" s="49"/>
      <c r="S12" s="48"/>
      <c r="T12" s="48"/>
      <c r="U12" s="48"/>
      <c r="V12" s="48"/>
      <c r="W12" s="48"/>
      <c r="X12" s="48"/>
    </row>
    <row r="13" spans="2:24" ht="15">
      <c r="B13" s="29">
        <v>7</v>
      </c>
      <c r="C13" s="30">
        <v>2</v>
      </c>
      <c r="D13" s="30">
        <v>7</v>
      </c>
      <c r="E13" s="30">
        <v>328</v>
      </c>
      <c r="F13" s="30">
        <f t="shared" si="5"/>
        <v>352</v>
      </c>
      <c r="G13" s="30">
        <f t="shared" si="6"/>
        <v>378</v>
      </c>
      <c r="H13" s="30">
        <f t="shared" si="7"/>
        <v>0.46560846560846558</v>
      </c>
      <c r="I13" s="30"/>
      <c r="J13" s="47">
        <f t="shared" si="8"/>
        <v>0.24010820105820105</v>
      </c>
      <c r="K13" s="47">
        <f t="shared" si="9"/>
        <v>0.38945846560846559</v>
      </c>
      <c r="L13" s="47">
        <f t="shared" si="10"/>
        <v>0.34840846560846561</v>
      </c>
      <c r="M13" s="47">
        <f t="shared" si="11"/>
        <v>0.27710846560846558</v>
      </c>
      <c r="N13" s="47">
        <f t="shared" si="12"/>
        <v>0.16480846560846557</v>
      </c>
      <c r="O13" s="47">
        <f>ABS(O$5-H13)</f>
        <v>2.7108465608465582E-2</v>
      </c>
      <c r="P13" s="53">
        <f t="shared" si="4"/>
        <v>0.1222915343915344</v>
      </c>
      <c r="Q13" s="49"/>
      <c r="R13" s="49"/>
      <c r="S13" s="48"/>
      <c r="T13" s="48"/>
      <c r="U13" s="48"/>
      <c r="V13" s="48"/>
      <c r="W13" s="48"/>
      <c r="X13" s="48"/>
    </row>
    <row r="14" spans="2:24" ht="15">
      <c r="B14" s="29">
        <v>8</v>
      </c>
      <c r="C14" s="30">
        <v>2</v>
      </c>
      <c r="D14" s="30">
        <v>8</v>
      </c>
      <c r="E14" s="30">
        <v>392</v>
      </c>
      <c r="F14" s="30">
        <f t="shared" si="5"/>
        <v>416</v>
      </c>
      <c r="G14" s="30">
        <f t="shared" si="6"/>
        <v>378</v>
      </c>
      <c r="H14" s="30">
        <f t="shared" si="7"/>
        <v>0.55026455026455023</v>
      </c>
      <c r="I14" s="30"/>
      <c r="J14" s="47">
        <f t="shared" si="8"/>
        <v>0.31015634920634916</v>
      </c>
      <c r="K14" s="47">
        <f t="shared" si="9"/>
        <v>0.47411455026455024</v>
      </c>
      <c r="L14" s="47">
        <f t="shared" si="10"/>
        <v>0.43306455026455026</v>
      </c>
      <c r="M14" s="47">
        <f t="shared" si="11"/>
        <v>0.36176455026455023</v>
      </c>
      <c r="N14" s="47">
        <f t="shared" si="12"/>
        <v>0.24946455026455022</v>
      </c>
      <c r="O14" s="47">
        <f t="shared" si="13"/>
        <v>0.11176455026455023</v>
      </c>
      <c r="P14" s="53">
        <f t="shared" si="4"/>
        <v>3.7635449735449744E-2</v>
      </c>
      <c r="Q14" s="49"/>
      <c r="R14" s="49"/>
      <c r="S14" s="48"/>
      <c r="T14" s="48"/>
      <c r="U14" s="48"/>
      <c r="V14" s="48"/>
      <c r="W14" s="48"/>
      <c r="X14" s="48"/>
    </row>
    <row r="15" spans="2:24" ht="15">
      <c r="B15" s="29">
        <v>9</v>
      </c>
      <c r="C15" s="30">
        <v>2</v>
      </c>
      <c r="D15" s="30">
        <v>9</v>
      </c>
      <c r="E15" s="30">
        <v>456</v>
      </c>
      <c r="F15" s="30">
        <f t="shared" si="5"/>
        <v>480</v>
      </c>
      <c r="G15" s="30">
        <f t="shared" si="6"/>
        <v>378</v>
      </c>
      <c r="H15" s="30">
        <f t="shared" si="7"/>
        <v>0.63492063492063489</v>
      </c>
      <c r="I15" s="30"/>
      <c r="J15" s="47">
        <f t="shared" si="8"/>
        <v>0.32476428571428573</v>
      </c>
      <c r="K15" s="47">
        <f t="shared" si="9"/>
        <v>0.55877063492063495</v>
      </c>
      <c r="L15" s="47">
        <f t="shared" si="10"/>
        <v>0.51772063492063491</v>
      </c>
      <c r="M15" s="47">
        <f t="shared" si="11"/>
        <v>0.44642063492063488</v>
      </c>
      <c r="N15" s="47">
        <f t="shared" si="12"/>
        <v>0.33412063492063487</v>
      </c>
      <c r="O15" s="47">
        <f t="shared" si="13"/>
        <v>0.19642063492063488</v>
      </c>
      <c r="P15" s="53">
        <f t="shared" si="4"/>
        <v>4.7020634920634907E-2</v>
      </c>
      <c r="Q15" s="50"/>
      <c r="R15" s="50"/>
      <c r="S15" s="51"/>
      <c r="T15" s="51"/>
      <c r="U15" s="48"/>
      <c r="V15" s="48"/>
      <c r="W15" s="48"/>
      <c r="X15" s="48"/>
    </row>
    <row r="16" spans="2:24" ht="15">
      <c r="B16" s="29">
        <v>10</v>
      </c>
      <c r="C16" s="30">
        <v>4</v>
      </c>
      <c r="D16" s="30">
        <v>9</v>
      </c>
      <c r="E16" s="30">
        <v>456</v>
      </c>
      <c r="F16" s="30">
        <f t="shared" si="5"/>
        <v>480</v>
      </c>
      <c r="G16" s="30">
        <f t="shared" si="6"/>
        <v>378</v>
      </c>
      <c r="H16" s="30">
        <f t="shared" si="7"/>
        <v>0.31746031746031744</v>
      </c>
      <c r="I16" s="30"/>
      <c r="J16" s="48"/>
      <c r="K16" s="48"/>
      <c r="L16" s="48"/>
      <c r="M16" s="48"/>
      <c r="N16" s="48"/>
      <c r="O16" s="48"/>
      <c r="P16" s="48"/>
      <c r="Q16" s="53">
        <f t="shared" ref="Q16" si="14">ABS(Q$5-H16)</f>
        <v>5.1689682539682535E-2</v>
      </c>
      <c r="R16" s="53">
        <f t="shared" ref="R16" si="15">ABS(R$5-H16)</f>
        <v>0.16106468253968254</v>
      </c>
      <c r="S16" s="47">
        <f t="shared" ref="S16" si="16">ABS(S$5-H16)</f>
        <v>0.28411468253968253</v>
      </c>
      <c r="T16" s="51"/>
      <c r="U16" s="48"/>
      <c r="V16" s="48"/>
      <c r="W16" s="48"/>
      <c r="X16" s="48"/>
    </row>
    <row r="17" spans="2:38" ht="15">
      <c r="B17" s="29">
        <v>11</v>
      </c>
      <c r="C17" s="30">
        <v>4</v>
      </c>
      <c r="D17" s="30">
        <v>10</v>
      </c>
      <c r="E17" s="30">
        <v>504</v>
      </c>
      <c r="F17" s="30">
        <f t="shared" si="5"/>
        <v>528</v>
      </c>
      <c r="G17" s="30">
        <f t="shared" si="6"/>
        <v>378</v>
      </c>
      <c r="H17" s="30">
        <f t="shared" si="7"/>
        <v>0.34920634920634919</v>
      </c>
      <c r="I17" s="30"/>
      <c r="J17" s="48"/>
      <c r="K17" s="48"/>
      <c r="L17" s="48"/>
      <c r="M17" s="48"/>
      <c r="N17" s="48"/>
      <c r="O17" s="48"/>
      <c r="P17" s="48"/>
      <c r="Q17" s="53">
        <f t="shared" ref="Q17:Q21" si="17">ABS(Q$5-H17)</f>
        <v>1.9943650793650791E-2</v>
      </c>
      <c r="R17" s="53">
        <f t="shared" ref="R17:R21" si="18">ABS(R$5-H17)</f>
        <v>0.12931865079365079</v>
      </c>
      <c r="S17" s="47">
        <f t="shared" ref="S17:S21" si="19">ABS(S$5-H17)</f>
        <v>0.25236865079365078</v>
      </c>
      <c r="T17" s="51"/>
      <c r="U17" s="48"/>
      <c r="V17" s="48"/>
      <c r="W17" s="48"/>
      <c r="X17" s="48"/>
    </row>
    <row r="18" spans="2:38" ht="15">
      <c r="B18" s="29">
        <v>12</v>
      </c>
      <c r="C18" s="30">
        <v>4</v>
      </c>
      <c r="D18" s="30">
        <v>11</v>
      </c>
      <c r="E18" s="30">
        <v>584</v>
      </c>
      <c r="F18" s="30">
        <f t="shared" si="5"/>
        <v>608</v>
      </c>
      <c r="G18" s="30">
        <f t="shared" si="6"/>
        <v>378</v>
      </c>
      <c r="H18" s="30">
        <f t="shared" si="7"/>
        <v>0.40211640211640209</v>
      </c>
      <c r="I18" s="30"/>
      <c r="J18" s="48"/>
      <c r="K18" s="48"/>
      <c r="L18" s="48"/>
      <c r="M18" s="48"/>
      <c r="N18" s="48"/>
      <c r="O18" s="48"/>
      <c r="P18" s="48"/>
      <c r="Q18" s="53">
        <f>ABS(Q$5-H18)</f>
        <v>3.2966402116402116E-2</v>
      </c>
      <c r="R18" s="53">
        <f t="shared" si="18"/>
        <v>7.6408597883597884E-2</v>
      </c>
      <c r="S18" s="47">
        <f t="shared" si="19"/>
        <v>0.19945859788359788</v>
      </c>
      <c r="T18" s="51"/>
      <c r="U18" s="48"/>
      <c r="V18" s="48"/>
      <c r="W18" s="48"/>
      <c r="X18" s="48"/>
    </row>
    <row r="19" spans="2:38" ht="15">
      <c r="B19" s="29">
        <v>13</v>
      </c>
      <c r="C19" s="30">
        <v>4</v>
      </c>
      <c r="D19" s="30">
        <v>12</v>
      </c>
      <c r="E19" s="30">
        <v>680</v>
      </c>
      <c r="F19" s="30">
        <f t="shared" si="5"/>
        <v>704</v>
      </c>
      <c r="G19" s="30">
        <f t="shared" si="6"/>
        <v>378</v>
      </c>
      <c r="H19" s="30">
        <f t="shared" si="7"/>
        <v>0.46560846560846558</v>
      </c>
      <c r="I19" s="30"/>
      <c r="J19" s="48"/>
      <c r="K19" s="48"/>
      <c r="L19" s="48"/>
      <c r="M19" s="48"/>
      <c r="N19" s="48"/>
      <c r="O19" s="48"/>
      <c r="P19" s="48"/>
      <c r="Q19" s="53">
        <f t="shared" si="17"/>
        <v>9.6458465608465604E-2</v>
      </c>
      <c r="R19" s="53">
        <f t="shared" si="18"/>
        <v>1.2916534391534396E-2</v>
      </c>
      <c r="S19" s="47">
        <f t="shared" si="19"/>
        <v>0.13596653439153439</v>
      </c>
      <c r="T19" s="51"/>
      <c r="U19" s="48"/>
      <c r="V19" s="48"/>
      <c r="W19" s="48"/>
      <c r="X19" s="48"/>
    </row>
    <row r="20" spans="2:38" ht="15">
      <c r="B20" s="29">
        <v>14</v>
      </c>
      <c r="C20" s="30">
        <v>4</v>
      </c>
      <c r="D20" s="30">
        <v>13</v>
      </c>
      <c r="E20" s="30">
        <v>744</v>
      </c>
      <c r="F20" s="30">
        <f t="shared" si="5"/>
        <v>768</v>
      </c>
      <c r="G20" s="30">
        <f t="shared" si="6"/>
        <v>378</v>
      </c>
      <c r="H20" s="30">
        <f t="shared" si="7"/>
        <v>0.50793650793650791</v>
      </c>
      <c r="I20" s="30"/>
      <c r="J20" s="48"/>
      <c r="K20" s="48"/>
      <c r="L20" s="48"/>
      <c r="M20" s="48"/>
      <c r="N20" s="48"/>
      <c r="O20" s="48"/>
      <c r="P20" s="48"/>
      <c r="Q20" s="53">
        <f t="shared" si="17"/>
        <v>0.13878650793650793</v>
      </c>
      <c r="R20" s="53">
        <f>ABS(R$5-H20)</f>
        <v>2.941150793650793E-2</v>
      </c>
      <c r="S20" s="47">
        <f t="shared" si="19"/>
        <v>9.3638492063492063E-2</v>
      </c>
      <c r="T20" s="51"/>
      <c r="U20" s="48"/>
      <c r="V20" s="48"/>
      <c r="W20" s="48"/>
      <c r="X20" s="48"/>
    </row>
    <row r="21" spans="2:38" ht="15">
      <c r="B21" s="29">
        <v>15</v>
      </c>
      <c r="C21" s="30">
        <v>4</v>
      </c>
      <c r="D21" s="30">
        <v>14</v>
      </c>
      <c r="E21" s="30">
        <v>840</v>
      </c>
      <c r="F21" s="30">
        <f t="shared" si="5"/>
        <v>864</v>
      </c>
      <c r="G21" s="30">
        <f t="shared" si="6"/>
        <v>378</v>
      </c>
      <c r="H21" s="30">
        <f t="shared" si="7"/>
        <v>0.5714285714285714</v>
      </c>
      <c r="I21" s="30"/>
      <c r="J21" s="48"/>
      <c r="K21" s="48"/>
      <c r="L21" s="48"/>
      <c r="M21" s="48"/>
      <c r="N21" s="48"/>
      <c r="O21" s="48"/>
      <c r="P21" s="48"/>
      <c r="Q21" s="53">
        <f t="shared" si="17"/>
        <v>0.20227857142857142</v>
      </c>
      <c r="R21" s="53">
        <f t="shared" si="18"/>
        <v>9.2903571428571419E-2</v>
      </c>
      <c r="S21" s="47">
        <f t="shared" si="19"/>
        <v>3.0146428571428574E-2</v>
      </c>
      <c r="T21" s="51"/>
      <c r="U21" s="48"/>
      <c r="V21" s="48"/>
      <c r="W21" s="48"/>
      <c r="X21" s="48"/>
    </row>
    <row r="22" spans="2:38" ht="15">
      <c r="B22" s="29">
        <v>16</v>
      </c>
      <c r="C22" s="30">
        <v>4</v>
      </c>
      <c r="D22" s="30">
        <v>15</v>
      </c>
      <c r="E22" s="30">
        <v>904</v>
      </c>
      <c r="F22" s="30">
        <f t="shared" si="5"/>
        <v>928</v>
      </c>
      <c r="G22" s="30">
        <f t="shared" si="6"/>
        <v>378</v>
      </c>
      <c r="H22" s="30">
        <f t="shared" si="7"/>
        <v>0.61375661375661372</v>
      </c>
      <c r="I22" s="30"/>
      <c r="J22" s="48"/>
      <c r="K22" s="48"/>
      <c r="L22" s="48"/>
      <c r="M22" s="48"/>
      <c r="N22" s="48"/>
      <c r="O22" s="48"/>
      <c r="P22" s="48"/>
      <c r="Q22" s="53">
        <f t="shared" ref="Q22" si="20">ABS(Q$5-H22)</f>
        <v>0.24460661375661374</v>
      </c>
      <c r="R22" s="53">
        <f t="shared" ref="R22" si="21">ABS(R$5-H22)</f>
        <v>0.13523161375661374</v>
      </c>
      <c r="S22" s="47">
        <f t="shared" ref="S22" si="22">ABS(S$5-H22)</f>
        <v>1.2181613756613752E-2</v>
      </c>
      <c r="T22" s="51"/>
      <c r="U22" s="48"/>
      <c r="V22" s="48"/>
      <c r="W22" s="48"/>
      <c r="X22" s="48"/>
    </row>
    <row r="23" spans="2:38" ht="15">
      <c r="B23" s="29"/>
      <c r="C23" s="31"/>
      <c r="D23" s="30"/>
      <c r="J23" s="48">
        <f t="shared" ref="J23:S23" si="23">MIN(J6:J22)</f>
        <v>6.6770105820105813E-2</v>
      </c>
      <c r="K23" s="48">
        <f t="shared" si="23"/>
        <v>2.9670105820105819E-2</v>
      </c>
      <c r="L23" s="48">
        <f t="shared" si="23"/>
        <v>1.1379894179894184E-2</v>
      </c>
      <c r="M23" s="48">
        <f t="shared" si="23"/>
        <v>3.3722222222222209E-2</v>
      </c>
      <c r="N23" s="48">
        <f t="shared" si="23"/>
        <v>6.0783068783068495E-3</v>
      </c>
      <c r="O23" s="48">
        <f t="shared" si="23"/>
        <v>2.7108465608465582E-2</v>
      </c>
      <c r="P23" s="48">
        <f t="shared" si="23"/>
        <v>3.7635449735449744E-2</v>
      </c>
      <c r="Q23" s="48">
        <f t="shared" si="23"/>
        <v>1.9943650793650791E-2</v>
      </c>
      <c r="R23" s="48">
        <f t="shared" si="23"/>
        <v>1.2916534391534396E-2</v>
      </c>
      <c r="S23" s="48">
        <f t="shared" si="23"/>
        <v>1.2181613756613752E-2</v>
      </c>
      <c r="T23" s="51"/>
      <c r="U23" s="48"/>
      <c r="V23" s="48"/>
      <c r="W23" s="48"/>
      <c r="X23" s="48"/>
    </row>
    <row r="24" spans="2:38">
      <c r="I24" s="22" t="s">
        <v>19</v>
      </c>
      <c r="J24" s="28">
        <v>0</v>
      </c>
      <c r="K24" s="28">
        <v>0</v>
      </c>
      <c r="L24" s="28">
        <v>0</v>
      </c>
      <c r="M24" s="28">
        <v>2</v>
      </c>
      <c r="N24" s="28">
        <v>4</v>
      </c>
      <c r="O24" s="28">
        <v>7</v>
      </c>
      <c r="P24" s="28">
        <v>8</v>
      </c>
      <c r="Q24" s="28">
        <v>11</v>
      </c>
      <c r="R24" s="28">
        <v>13</v>
      </c>
      <c r="S24" s="28">
        <v>16</v>
      </c>
      <c r="T24" s="51"/>
      <c r="U24" s="48"/>
      <c r="V24" s="48"/>
      <c r="W24" s="48"/>
      <c r="X24" s="48"/>
    </row>
    <row r="25" spans="2:38">
      <c r="T25" s="51"/>
      <c r="U25" s="48"/>
      <c r="V25" s="48"/>
      <c r="W25" s="48"/>
      <c r="X25" s="48"/>
    </row>
    <row r="26" spans="2:38">
      <c r="C26" s="63"/>
      <c r="G26" s="22">
        <f>896-12*6</f>
        <v>824</v>
      </c>
    </row>
    <row r="27" spans="2:38">
      <c r="C27" s="28" t="s">
        <v>67</v>
      </c>
      <c r="D27" s="28"/>
      <c r="P27" s="22">
        <f>ABS(F17/G26-P3)</f>
        <v>0.53502330097087369</v>
      </c>
    </row>
    <row r="28" spans="2:38">
      <c r="B28" s="28" t="s">
        <v>11</v>
      </c>
      <c r="C28" s="28" t="s">
        <v>18</v>
      </c>
      <c r="D28" s="28"/>
    </row>
    <row r="29" spans="2:38">
      <c r="B29" s="30">
        <v>0</v>
      </c>
      <c r="C29" s="30">
        <v>56</v>
      </c>
    </row>
    <row r="30" spans="2:38">
      <c r="B30" s="30">
        <v>1</v>
      </c>
      <c r="C30" s="30">
        <v>88</v>
      </c>
      <c r="G30" s="55" t="s">
        <v>25</v>
      </c>
      <c r="H30" s="58" t="s">
        <v>26</v>
      </c>
      <c r="I30" s="66" t="s">
        <v>76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7" t="s">
        <v>27</v>
      </c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</row>
    <row r="31" spans="2:38" ht="15">
      <c r="B31" s="30">
        <v>2</v>
      </c>
      <c r="C31" s="30">
        <v>144</v>
      </c>
      <c r="G31" s="68" t="s">
        <v>69</v>
      </c>
      <c r="H31" s="69"/>
      <c r="I31" s="64">
        <v>1</v>
      </c>
      <c r="J31" s="64">
        <v>2</v>
      </c>
      <c r="K31" s="64">
        <v>3</v>
      </c>
      <c r="L31" s="64">
        <v>4</v>
      </c>
      <c r="M31" s="64">
        <v>5</v>
      </c>
      <c r="N31" s="64">
        <v>6</v>
      </c>
      <c r="O31" s="64">
        <v>7</v>
      </c>
      <c r="P31" s="64">
        <v>8</v>
      </c>
      <c r="Q31" s="64">
        <v>9</v>
      </c>
      <c r="R31" s="64">
        <v>10</v>
      </c>
      <c r="S31" s="64">
        <v>11</v>
      </c>
      <c r="T31" s="64">
        <v>12</v>
      </c>
      <c r="U31" s="64">
        <v>13</v>
      </c>
      <c r="V31" s="64">
        <v>14</v>
      </c>
      <c r="W31" s="64">
        <v>15</v>
      </c>
      <c r="X31" s="64">
        <v>1</v>
      </c>
      <c r="Y31" s="64">
        <v>2</v>
      </c>
      <c r="Z31" s="64">
        <v>3</v>
      </c>
      <c r="AA31" s="64">
        <v>4</v>
      </c>
      <c r="AB31" s="64">
        <v>5</v>
      </c>
      <c r="AC31" s="64">
        <v>6</v>
      </c>
      <c r="AD31" s="64">
        <v>7</v>
      </c>
      <c r="AE31" s="64">
        <v>8</v>
      </c>
      <c r="AF31" s="64">
        <v>9</v>
      </c>
      <c r="AG31" s="64">
        <v>10</v>
      </c>
      <c r="AH31" s="64">
        <v>11</v>
      </c>
      <c r="AI31" s="64">
        <v>12</v>
      </c>
      <c r="AJ31" s="64">
        <v>13</v>
      </c>
      <c r="AK31" s="64">
        <v>14</v>
      </c>
      <c r="AL31" s="64">
        <v>15</v>
      </c>
    </row>
    <row r="32" spans="2:38">
      <c r="B32" s="30">
        <v>3</v>
      </c>
      <c r="C32" s="30">
        <v>176</v>
      </c>
      <c r="G32" s="55" t="s">
        <v>64</v>
      </c>
      <c r="H32" s="56" t="s">
        <v>66</v>
      </c>
      <c r="I32" s="56">
        <v>0</v>
      </c>
      <c r="J32" s="56">
        <v>0</v>
      </c>
      <c r="K32" s="56">
        <v>0</v>
      </c>
      <c r="L32" s="56">
        <v>2</v>
      </c>
      <c r="M32" s="56">
        <v>4</v>
      </c>
      <c r="N32" s="61">
        <v>7</v>
      </c>
      <c r="O32" s="56">
        <v>8</v>
      </c>
      <c r="P32" s="56">
        <v>11</v>
      </c>
      <c r="Q32" s="56">
        <v>13</v>
      </c>
      <c r="R32" s="56">
        <v>16</v>
      </c>
      <c r="S32" s="56" t="s">
        <v>68</v>
      </c>
      <c r="T32" s="56" t="s">
        <v>68</v>
      </c>
      <c r="U32" s="56" t="s">
        <v>68</v>
      </c>
      <c r="V32" s="56" t="s">
        <v>68</v>
      </c>
      <c r="W32" s="57" t="s">
        <v>68</v>
      </c>
      <c r="X32" s="56">
        <v>0</v>
      </c>
      <c r="Y32" s="56">
        <v>0</v>
      </c>
      <c r="Z32" s="56">
        <v>0</v>
      </c>
      <c r="AA32" s="56">
        <v>2</v>
      </c>
      <c r="AB32" s="56">
        <v>4</v>
      </c>
      <c r="AC32" s="56">
        <v>6</v>
      </c>
      <c r="AD32" s="56">
        <v>8</v>
      </c>
      <c r="AE32" s="56">
        <v>11</v>
      </c>
      <c r="AF32" s="56">
        <v>13</v>
      </c>
      <c r="AG32" s="56">
        <v>16</v>
      </c>
      <c r="AH32" s="56" t="s">
        <v>68</v>
      </c>
      <c r="AI32" s="56" t="s">
        <v>68</v>
      </c>
      <c r="AJ32" s="56" t="s">
        <v>68</v>
      </c>
      <c r="AK32" s="56" t="s">
        <v>68</v>
      </c>
      <c r="AL32" s="57" t="s">
        <v>68</v>
      </c>
    </row>
    <row r="33" spans="2:3">
      <c r="B33" s="30">
        <v>4</v>
      </c>
      <c r="C33" s="30">
        <v>208</v>
      </c>
    </row>
    <row r="34" spans="2:3">
      <c r="B34" s="30">
        <v>5</v>
      </c>
      <c r="C34" s="30">
        <v>224</v>
      </c>
    </row>
    <row r="35" spans="2:3">
      <c r="B35" s="30">
        <v>6</v>
      </c>
      <c r="C35" s="30">
        <v>256</v>
      </c>
    </row>
    <row r="36" spans="2:3">
      <c r="B36" s="30">
        <v>7</v>
      </c>
      <c r="C36" s="30">
        <v>328</v>
      </c>
    </row>
    <row r="37" spans="2:3">
      <c r="B37" s="30">
        <v>8</v>
      </c>
      <c r="C37" s="30">
        <v>392</v>
      </c>
    </row>
    <row r="38" spans="2:3">
      <c r="B38" s="30">
        <v>9</v>
      </c>
      <c r="C38" s="30">
        <v>456</v>
      </c>
    </row>
    <row r="39" spans="2:3">
      <c r="B39" s="30">
        <v>9</v>
      </c>
      <c r="C39" s="30">
        <v>456</v>
      </c>
    </row>
    <row r="40" spans="2:3">
      <c r="B40" s="30">
        <v>10</v>
      </c>
      <c r="C40" s="30">
        <v>504</v>
      </c>
    </row>
    <row r="41" spans="2:3">
      <c r="B41" s="30">
        <v>11</v>
      </c>
      <c r="C41" s="30">
        <v>584</v>
      </c>
    </row>
    <row r="42" spans="2:3">
      <c r="B42" s="30">
        <v>12</v>
      </c>
      <c r="C42" s="30">
        <v>680</v>
      </c>
    </row>
    <row r="43" spans="2:3">
      <c r="B43" s="30">
        <v>13</v>
      </c>
      <c r="C43" s="30">
        <v>744</v>
      </c>
    </row>
    <row r="44" spans="2:3">
      <c r="B44" s="30">
        <v>14</v>
      </c>
      <c r="C44" s="30">
        <v>840</v>
      </c>
    </row>
    <row r="45" spans="2:3">
      <c r="B45" s="30">
        <v>15</v>
      </c>
      <c r="C45" s="30">
        <v>904</v>
      </c>
    </row>
    <row r="47" spans="2:3">
      <c r="B47" s="30"/>
      <c r="C47" s="30"/>
    </row>
    <row r="48" spans="2:3">
      <c r="B48" s="30"/>
      <c r="C48" s="30"/>
    </row>
    <row r="49" spans="2:3">
      <c r="B49" s="30"/>
      <c r="C49" s="30"/>
    </row>
    <row r="50" spans="2:3">
      <c r="B50" s="30"/>
      <c r="C50" s="30"/>
    </row>
    <row r="51" spans="2:3">
      <c r="B51" s="30"/>
      <c r="C51" s="30"/>
    </row>
    <row r="52" spans="2:3">
      <c r="B52" s="30"/>
      <c r="C52" s="30"/>
    </row>
    <row r="53" spans="2:3">
      <c r="B53" s="30"/>
      <c r="C53" s="30"/>
    </row>
    <row r="54" spans="2:3">
      <c r="B54" s="30"/>
      <c r="C54" s="30"/>
    </row>
    <row r="55" spans="2:3">
      <c r="B55" s="30"/>
      <c r="C55" s="30"/>
    </row>
    <row r="56" spans="2:3">
      <c r="B56" s="30"/>
      <c r="C56" s="30"/>
    </row>
    <row r="57" spans="2:3">
      <c r="B57" s="30"/>
      <c r="C57" s="30"/>
    </row>
    <row r="58" spans="2:3">
      <c r="B58" s="30"/>
      <c r="C58" s="30"/>
    </row>
  </sheetData>
  <mergeCells count="3">
    <mergeCell ref="I30:W30"/>
    <mergeCell ref="X30:AL30"/>
    <mergeCell ref="G31:H31"/>
  </mergeCells>
  <phoneticPr fontId="9"/>
  <conditionalFormatting sqref="H6:H22">
    <cfRule type="cellIs" dxfId="11" priority="17" operator="greaterThanOrEqual">
      <formula>0.931</formula>
    </cfRule>
  </conditionalFormatting>
  <conditionalFormatting sqref="J6:J22">
    <cfRule type="cellIs" dxfId="10" priority="16" operator="equal">
      <formula>$J$23</formula>
    </cfRule>
  </conditionalFormatting>
  <conditionalFormatting sqref="K6:K22">
    <cfRule type="cellIs" dxfId="9" priority="15" operator="equal">
      <formula>$K$23</formula>
    </cfRule>
  </conditionalFormatting>
  <conditionalFormatting sqref="L6:L22 M16:P22">
    <cfRule type="cellIs" dxfId="8" priority="14" operator="equal">
      <formula>$L$23</formula>
    </cfRule>
  </conditionalFormatting>
  <conditionalFormatting sqref="M6:M15">
    <cfRule type="cellIs" dxfId="7" priority="13" operator="equal">
      <formula>$M$23</formula>
    </cfRule>
  </conditionalFormatting>
  <conditionalFormatting sqref="N6:N15">
    <cfRule type="cellIs" dxfId="6" priority="12" operator="equal">
      <formula>$N$23</formula>
    </cfRule>
  </conditionalFormatting>
  <conditionalFormatting sqref="O6:O15">
    <cfRule type="cellIs" dxfId="5" priority="11" operator="equal">
      <formula>$O$23</formula>
    </cfRule>
  </conditionalFormatting>
  <conditionalFormatting sqref="P6:P15">
    <cfRule type="cellIs" dxfId="4" priority="10" operator="equal">
      <formula>$P$23</formula>
    </cfRule>
  </conditionalFormatting>
  <conditionalFormatting sqref="Q6:Q22">
    <cfRule type="cellIs" dxfId="3" priority="9" operator="equal">
      <formula>$Q$23</formula>
    </cfRule>
  </conditionalFormatting>
  <conditionalFormatting sqref="R6:R22">
    <cfRule type="cellIs" dxfId="2" priority="8" operator="equal">
      <formula>$R$23</formula>
    </cfRule>
  </conditionalFormatting>
  <conditionalFormatting sqref="S6:S22">
    <cfRule type="cellIs" dxfId="1" priority="7" operator="equal">
      <formula>$S$23</formula>
    </cfRule>
  </conditionalFormatting>
  <conditionalFormatting sqref="H32">
    <cfRule type="cellIs" dxfId="0" priority="1" operator="equal">
      <formula>"NG"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Sheet1</vt:lpstr>
      <vt:lpstr>684</vt:lpstr>
      <vt:lpstr>672</vt:lpstr>
      <vt:lpstr>912</vt:lpstr>
      <vt:lpstr>896</vt:lpstr>
      <vt:lpstr>Table A.4-13</vt:lpstr>
      <vt:lpstr>Table A.4-14</vt:lpstr>
      <vt:lpstr>Table A.4-15</vt:lpstr>
      <vt:lpstr>Table A.4-16</vt:lpstr>
    </vt:vector>
  </TitlesOfParts>
  <Company>Qualcomm Incorporated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Qualcomm User</dc:creator>
  <cp:lastModifiedBy>Ian Rose</cp:lastModifiedBy>
  <dcterms:created xsi:type="dcterms:W3CDTF">2015-04-21T11:46:05Z</dcterms:created>
  <dcterms:modified xsi:type="dcterms:W3CDTF">2017-02-03T14:42:45Z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sflag">
    <vt:lpwstr>1430826565</vt:lpwstr>
  </property>
</Properties>
</file>